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___1_2022_Gor_silosy_4_10\__Zakupy\__________2026_xx_xx_Transport cementu_elektryka\"/>
    </mc:Choice>
  </mc:AlternateContent>
  <xr:revisionPtr revIDLastSave="0" documentId="13_ncr:1_{2934230B-5377-4F2C-AD63-E5F12B1432E7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1 lista pozycji do wyceny" sheetId="3" r:id="rId1"/>
  </sheets>
  <definedNames>
    <definedName name="_xlnm.Print_Area" localSheetId="0">'P1 lista pozycji do wyceny'!$A$1:$G$221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0" i="3" l="1"/>
  <c r="F19" i="3"/>
  <c r="F152" i="3"/>
  <c r="F7" i="3"/>
  <c r="F162" i="3"/>
  <c r="F213" i="3"/>
  <c r="F208" i="3"/>
  <c r="F199" i="3"/>
  <c r="F195" i="3"/>
  <c r="F189" i="3"/>
  <c r="F182" i="3"/>
  <c r="F176" i="3"/>
  <c r="F144" i="3"/>
  <c r="F138" i="3"/>
  <c r="F129" i="3"/>
  <c r="F105" i="3"/>
  <c r="F92" i="3"/>
  <c r="F79" i="3"/>
  <c r="F65" i="3"/>
  <c r="F52" i="3"/>
  <c r="F43" i="3"/>
  <c r="F34" i="3"/>
  <c r="F25" i="3"/>
</calcChain>
</file>

<file path=xl/sharedStrings.xml><?xml version="1.0" encoding="utf-8"?>
<sst xmlns="http://schemas.openxmlformats.org/spreadsheetml/2006/main" count="477" uniqueCount="243">
  <si>
    <t>L.p.</t>
  </si>
  <si>
    <t>PLN</t>
  </si>
  <si>
    <t>Uwagi</t>
  </si>
  <si>
    <t>Lista pozycji do wyceny</t>
  </si>
  <si>
    <t>Wykonanie instalacji uziemiającej i połączeń wyrównawczych</t>
  </si>
  <si>
    <t>Numer projektu PW</t>
  </si>
  <si>
    <t>Koszt</t>
  </si>
  <si>
    <t>Łączna cena za kompleksowe wykonanie instalacji elektrycznej</t>
  </si>
  <si>
    <t>Kompleksowe wykonanie instalacji elektrycznej rozdzielnicy technologicznej P1XZ1 zgodnie z projektem PW</t>
  </si>
  <si>
    <t>Wykonanie instalacji elektrycznej związanej z szafą P1XZ1</t>
  </si>
  <si>
    <t>Wykonanie instalacji elektrycznej urządzeń zasilanych i sterowanych z szafy P1X11</t>
  </si>
  <si>
    <t>Kompleksowe wykonanie instalacji elektrycznej rozdzielnicy technologicznej P1XZ2 zgodnie z projektem PW</t>
  </si>
  <si>
    <t>Wykonanie instalacji elektrycznej związanej z szafą P1XZ2</t>
  </si>
  <si>
    <t>Wykonanie instalacji elektrycznej urządzeń zasilanych i sterowanych z szafy P1X21</t>
  </si>
  <si>
    <t>Kompleksowe wykonanie instalacji elektrycznej rozdzielnicy technologicznej P1XZ3 zgodnie z projektem PW</t>
  </si>
  <si>
    <t>Wykonanie instalacji elektrycznej związanej z szafą P1XZ3</t>
  </si>
  <si>
    <t>Wykonanie instalacji elektrycznej urządzeń zasilanych i sterowanych z szafy P1X31</t>
  </si>
  <si>
    <t>Kompleksowe wykonanie instalacji elektrycznej rozdzielnicy technologicznej P1XZ4 zgodnie z projektem PW</t>
  </si>
  <si>
    <t>Wykonanie instalacji elektrycznej związanej z szafą P1XZ4</t>
  </si>
  <si>
    <t>Wykonanie instalacji elektrycznej urządzeń zasilanych i sterowanych z szafy P1X41</t>
  </si>
  <si>
    <t>Kompleksowe wykonanie instalacji elektrycznej rozdzielnicy technologicznej P1XZ5 zgodnie z projektem PW</t>
  </si>
  <si>
    <t>Wykonanie instalacji elektrycznej związanej z szafą P1XZ5</t>
  </si>
  <si>
    <t>Wykonanie instalacji elektrycznej urządzeń zasilanych i sterowanych z szafy P1X51</t>
  </si>
  <si>
    <t>Kompleksowe wykonanie instalacji elektrycznej rozdzielnicy napięcia gwarantowanego P1_UPSX02 zgodnie z projektem PW</t>
  </si>
  <si>
    <t>Wykonanie zasilania rozdzielnicy elektrycznej P1XZ4 z SO-7.1</t>
  </si>
  <si>
    <t>Modernizacja pól odpływowych w stacjach oddziałowych SO-7 i SO-7.1</t>
  </si>
  <si>
    <t>Kompleksowe wykonanie instalacji światłowodowej</t>
  </si>
  <si>
    <t>Wykonanie komunikacji światłowodowej relacji CS &lt;-&gt; P1RS2</t>
  </si>
  <si>
    <t>Wykonanie komunikacji światłowodowej relacji P1RS2 &lt;-&gt; P1RS1</t>
  </si>
  <si>
    <t>Wykonanie komunikacji światłowodowej relacji P1RS2 &lt;-&gt; L1RS1</t>
  </si>
  <si>
    <t>Wykonanie komunikacji światłowodowej relacji P1RS2 &lt;-&gt; Z5RS2</t>
  </si>
  <si>
    <t>Rozdzielnia elektryczna L1RS1</t>
  </si>
  <si>
    <t>Transport cementu z silosów na Pakownię, rozdzielnia elektryczna P1RS2</t>
  </si>
  <si>
    <t>Bateria kondensatorów ???</t>
  </si>
  <si>
    <t>Rozdzielnica elektryczna P1RS1, Sterownia Pakowni</t>
  </si>
  <si>
    <t>Szafę światłowodową dostarczy Inwestor</t>
  </si>
  <si>
    <t>Szafę elektryczną dostarczy Inwestor</t>
  </si>
  <si>
    <t>Centralna Sterownia</t>
  </si>
  <si>
    <t>Kompleksowe wykonanie instalacji sterownika i komunikacji</t>
  </si>
  <si>
    <t>Wykonanie zasilania rozdzielnicy elektrycznej P1XZ2 z SO-7.1</t>
  </si>
  <si>
    <t>Wykonanie instalacji elektrycznej urządzeń zasilanych i sterowanych z szafy P1X52</t>
  </si>
  <si>
    <t>Wykonanie zasilania rozdzielnicy elektrycznej P1XZ5 z SO-7</t>
  </si>
  <si>
    <t>Wykonanie wszystkich obwodów zasilanych z rozdzielnicy P1_UPSX02</t>
  </si>
  <si>
    <t>Kompleksowe wykonanie instalacji światłowodowej zgodnie z projektem PW</t>
  </si>
  <si>
    <t>Wykonanie wszystkich połączeń światłowodowych typu patchcord w rozdzielni elektrycznej L1RS1</t>
  </si>
  <si>
    <t>Instalacja rozdzielnicy technologicznej P1XZ1 w rozdzielni elektrycznej P1RS2 (transport z magazynu, montaż, dostosowanie podłogi technicznej)</t>
  </si>
  <si>
    <t>Wykonanie instalacji elektrycznej obwodów bezpieczeństwa</t>
  </si>
  <si>
    <t>Instalacja szafy P1_SFTX01 w rozdzielni elektrycznej P1RS2 (transport z magazynu, montaż, uziemienie, dostosowanie podłogi technicznej)</t>
  </si>
  <si>
    <t>Instalacja rozdzielnicy technologicznej P1XZ2 w rozdzielni elektrycznej P1RS2 (transport z magazynu, montaż, dostosowanie podłogi technicznej)</t>
  </si>
  <si>
    <t>Instalacja rozdzielnicy technologicznej P1XZ3 w rozdzielni elektrycznej P1RS2 (transport z magazynu, montaż, dostosowanie podłogi technicznej)</t>
  </si>
  <si>
    <t>Instalacja rozdzielnicy technologicznej P1XZ4 w rozdzielni elektrycznej P1RS2 (transport z magazynu, montaż, dostosowanie podłogi technicznej)</t>
  </si>
  <si>
    <t>Instalacja rozdzielnicy technologicznej P1XZ5 w rozdzielni elektrycznej P1RS2 (transport z magazynu, montaż, dostosowanie podłogi technicznej)</t>
  </si>
  <si>
    <t>Instalacja rozdzielnicy napięcia gwarantowanego P1_UPSX02 w rozdzielni elektrycznej (transport z magazynu, montaż, dostosowanie podłogi technicznej)</t>
  </si>
  <si>
    <t>Instalacja w rozdzielni elektrycznej szafy światłowodowej P1RS2_OPT01 (transport z magazynu, montaż, zasilanie, uziemienie, dostosowanie podłogi technicznej)</t>
  </si>
  <si>
    <t>Wykonanie modyfikacji podłogi technicznej i ram posadowczych szaf w rozdzielni elektrycznej P1RS2</t>
  </si>
  <si>
    <t>Wykonanie uziemienia i połączeń wyrównawczych konstrukcji galerii kablowej</t>
  </si>
  <si>
    <t>Kompleksowe wykonanie głównych tras kablowych (galeria kablowa, pionowa trasa) zgodnie z projektem PW</t>
  </si>
  <si>
    <t>Kompleksowe wykonanie instalacji elektrycznej szafy sterownika bezpieczeństwa  P1_SFTX01 zgodnie z projektem PW</t>
  </si>
  <si>
    <t>Wykonanie wszystkich połączeń światłowodowych typu patchcord</t>
  </si>
  <si>
    <t>Rozbudowa szafy LS21</t>
  </si>
  <si>
    <t>Rozbudowa sterownika Modicon o dodatkowe karty (karty przekaże Inwestor)</t>
  </si>
  <si>
    <t>649797_wymiana_I_O_S7_MODICON</t>
  </si>
  <si>
    <t>Wykonanie połączeń elektrycznych w szafie LS21</t>
  </si>
  <si>
    <t>Wykonanie instalacji CCTV</t>
  </si>
  <si>
    <t>Dostawa i montaż na obiekcie kamer CCTV (3 szt.)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</si>
  <si>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</si>
  <si>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</si>
  <si>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</si>
  <si>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</si>
  <si>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</si>
  <si>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</si>
  <si>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</si>
  <si>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</si>
  <si>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</si>
  <si>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</si>
  <si>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</si>
  <si>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.21</t>
  </si>
  <si>
    <t>Dostawa trzech rezerwowych zestawów sygnalizacji przedstartowej + ocynkowane blachy z daszkami</t>
  </si>
  <si>
    <t>Montaż na instalacji sprężonego powietrza przepływomierzy (dostawa przepływomierzy i wykonanie króćców pomiarowych poza zakresem)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</si>
  <si>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</si>
  <si>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</si>
  <si>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</si>
  <si>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</si>
  <si>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</si>
  <si>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</si>
  <si>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</si>
  <si>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</si>
  <si>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</si>
  <si>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Dostawa i montaż na obiekcie wszystkich wyłączników remontowych VOS + ocynkowane blachy z daszkami, zmienić tabliczki opisowe na istniejących wyłącznikach remontowych</t>
  </si>
  <si>
    <t>Dostawa i montaż na obiekcie sygnalizacji przedstartowej + ocynkowane blachy z daszkami</t>
  </si>
  <si>
    <t>Dostawa i montaż na obiekcie czujników indukcyjnych (przenośniki ślimakowe)</t>
  </si>
  <si>
    <t>Dostawa i montaż na obiekcie sygnalizatorów poziomu (pełna rynna aeracyjna)</t>
  </si>
  <si>
    <t>Dostawa i montaż na obiekcie presostatów (rynny aeracyjne)</t>
  </si>
  <si>
    <t>Dostawa i montaż na obiekcie czujników indukcyjnych (przenośniki ślimakowe, kruszarki)</t>
  </si>
  <si>
    <t>Dostawa i montaż na obiekcie presostatów (rynny aeracyjne, filtr pulsacyjny)</t>
  </si>
  <si>
    <t>Filtr pulsacyjny P1P01M1 - dostawa szafki sterownika Mikroster SO-30 z modułem różnicy ciśnienia i separatorem sygnału analogowego,
montaż na obiekcie szafki sterownika, podłączenie kabli, parametryzacja sterownika, uruchomienie filtra oraz wykonanie dokumentacji elektrycznej</t>
  </si>
  <si>
    <t>Dostawa i montaż  na zbiornikach P1L11 i P1L12 sygnalizatorów poziomu maksymalnego</t>
  </si>
  <si>
    <t>Dostawa i montaż na zbiornikach P1L11 i P1L12 sond radarowych</t>
  </si>
  <si>
    <t>Dostawa (elektrozawory, zawory odcinające, reduktory ciśnienia) i kompleksowe wykonanie instalacji przedmuchu pomiarów poziomu na zbiornikach P1L11 i P1L12</t>
  </si>
  <si>
    <t>Dostawa i montaż na obiekcie czujników Pt100 (wykonanie króćców pomiarowych na instalacji sprężonego powietrza poza zakresem)</t>
  </si>
  <si>
    <t>Dostawa i montaż na obiekcie czujników ciśnienia i zaworów odcinających (wykonanie króćców pomiarowych na instalacji sprężonego powietrza poza zakresem)</t>
  </si>
  <si>
    <t>Dostawa i montaż na obiekcie wyłączników bezpieczeństwa + ocynkowane blachy z daszkami</t>
  </si>
  <si>
    <t>Dostawa trzech rezerwowych wyłączników bezpieczeństwa + ocynkowane blachy z daszkami</t>
  </si>
  <si>
    <t>Wykonanie zasilania tymczasowego i docelowego rozdzielnicy elektrycznej P1XZ1 z SO-7, uwzględnić rozbudowę istniejącej trasy kablowej</t>
  </si>
  <si>
    <t>Wykonanie zasilania tymczasowego i docelowego rozdzielnicy elektrycznej P1XZ3 z SO-7, uwzględnić rozbudowę istniejącej trasy kablowej</t>
  </si>
  <si>
    <t>.22</t>
  </si>
  <si>
    <t>Wykonanie zasilania rozdzielnicy elektrycznej P1XZ5 z SO-7.1, uwzględnić rozbudowę istniejącej trasy kablowej</t>
  </si>
  <si>
    <t>Demontaż starych nieużywanych kabli i likwidacja starych tras kablowych</t>
  </si>
  <si>
    <t>Wykonanie zasilania szafy P1_SFTX01 z P1_UPSX02</t>
  </si>
  <si>
    <t>Wykonanie zasilania rozdzielnicy P1_UPSX02 z SO-7.1</t>
  </si>
  <si>
    <t>Wykonanie zasilania rozdzielnicy P1_UPSX02 z SO-7, uwzględnić rozbudowę istniejącej trasy kablowej</t>
  </si>
  <si>
    <t>Wykonanie pomiarów elektrycznych, testów sygnałów, nastaw zabezpieczeń, parametryzacji aparatury i czujników oraz przeprowadzenie zimnego i gorącego rozruchu instalacji</t>
  </si>
  <si>
    <t>Rozdzielnicę elektryczną dostarczy Inwestor</t>
  </si>
  <si>
    <t>Dostawa, montaż i uruchomienie przez fabryczny serwis UPS'a</t>
  </si>
  <si>
    <t>Wykonanie pomiarów elektrycznych, testów sygnałów, nastaw zabezpieczeń, parametryzacji urządzeń oraz uruchomienie instalacji</t>
  </si>
  <si>
    <t>Wykonanie komunikacji światłowodowej i sieci Profinet</t>
  </si>
  <si>
    <t>Wykonanie sieci Profinet</t>
  </si>
  <si>
    <t>.23</t>
  </si>
  <si>
    <t>Przełożenie istniejących kabli światłowodowych w P1RS2 do nowej szafy P1RS2_OPT01 (doposażenie szafy w dodatkowe niezbędne elementy np. patchpanele, pigtaile)</t>
  </si>
  <si>
    <t>Wykonanie pomiarów kabli światłowodowych i uruchomienie komunikacji światłowodowej</t>
  </si>
  <si>
    <t>Kompleksowe wykonanie rozbudowy instalacji klimatyzacji rozdzielni elektrycznej P1RS2</t>
  </si>
  <si>
    <t>Dostawa, montaż i uruchomienie kompletnej nowej jednostki klimatyzacyjnej Vertiv HPSE08/HPSC08L</t>
  </si>
  <si>
    <t>Wykonanie przyłącza elektrycznego klimatyzatora (zasilanie, sygnały statusowe)</t>
  </si>
  <si>
    <t>Modernizacja istniejącej jednostki klimatyzacyjnej z wymianą chłodnicy skraplacza, filtra osuszacza oraz regulatora prędkości obrotowej wentylatora</t>
  </si>
  <si>
    <t>Wykonanie pomiarów, parametryzacji urządzeń oraz uruchomienie kompletnej instalacji klimatyzacji w układzie pracy redudantnej (uwzględniając czas pracy poszczególnych urządzeń)</t>
  </si>
  <si>
    <t>Wykonanie tras kablowych na galerii kablowej</t>
  </si>
  <si>
    <t>Rozbudowa trasy kablowej od stacji oddziałowej SO-7 do rozdzielni elektrycznej P1RS2 (SO-7.1 )</t>
  </si>
  <si>
    <t>Wykonanie trasy kablowej (oddzielnie dla kabli siłowych i sterowniczych) w tunelach pod silosami cementu</t>
  </si>
  <si>
    <r>
      <t xml:space="preserve">Instalacja w rozdzielni elektrycznej szafy światłowodowej P1RS1_OPT02 (transport z magazynu, montaż, zasilanie, uziemienie, wykonanie 3 przewiertów </t>
    </r>
    <r>
      <rPr>
        <sz val="12"/>
        <color theme="1"/>
        <rFont val="Aptos Narrow"/>
        <family val="2"/>
      </rPr>
      <t>φ100 pod szafą</t>
    </r>
    <r>
      <rPr>
        <sz val="12"/>
        <color theme="1"/>
        <rFont val="Calibri"/>
        <family val="2"/>
        <charset val="238"/>
      </rPr>
      <t>)</t>
    </r>
  </si>
  <si>
    <t>Dostawa i rozbudowa wyspy ET200M (S5PLC1R30) o dodatkowe karty</t>
  </si>
  <si>
    <t>Wykonanie zasilania szafy  L1RS1_OPT01 z rozdzielnicy P1_UPSX02 (P1RS2)</t>
  </si>
  <si>
    <t>Instalacja w rozdzielni elektrycznej szafy światłowodowej L1RS1_OPT01 (transport z magazynu, montaż, uziemienie, dostosowanie podłogi technicznej)</t>
  </si>
  <si>
    <t>Przełożenie istniejących kabli światłowodowych w L1RS1 do nowej szafy  L1RS1_OPT01 (doposażenie szafy w dodatkowe niezbędne elementy np. patchpanele, pigtajle)</t>
  </si>
  <si>
    <t>Wykonanie pomiarów kabli światłowodowych i uruchomienie komunikacji światłowodowej i ProfibusDP</t>
  </si>
  <si>
    <t>Kompleksowe wykonanie instalacji zasilającej i światłowodowej szafki L1K01 z szafy L1RS1_OPT01</t>
  </si>
  <si>
    <t>Wykonanie instalacji telewizji dozorowej CCTV</t>
  </si>
  <si>
    <t>Kompleksowe wykonanie instalacji zasilającej i komunikacyjnej między szafką L1K01 a poszczególnymi kamerami CCTV</t>
  </si>
  <si>
    <t>Wykonanie pomiarów, podłączenie i uruchomienie monitoringu CCTV</t>
  </si>
  <si>
    <t>Wykonanie zasilania szafy oświetleniowej L2XL1</t>
  </si>
  <si>
    <t>Wykonanie pomiarów elektrycznych, nastaw zabezpieczeń, parametryzacji aparatury oraz przeprowadzenie procedury podania napięcia</t>
  </si>
  <si>
    <t>Wykonanie rozbudowy trasy kablowej</t>
  </si>
  <si>
    <t>Wykonanie dodatkowych pomiarów poziomu na silosie nr 4 i 10</t>
  </si>
  <si>
    <t>Dostawa (elektrozawory, zawory odcinające, reduktory ciśnienia) i kompleksowe wykonanie instalacji przedmuchu pomiarów poziomu na silosie nr 4</t>
  </si>
  <si>
    <t>Dostawa (elektrozawory, zawory odcinające, reduktory ciśnienia) i kompleksowe wykonanie instalacji przedmuchu pomiarów poziomu na silosie nr 10</t>
  </si>
  <si>
    <t xml:space="preserve">Wykonanie instalacji elektrycznej nowych czujników sond pomiarowych i elektrozaworów </t>
  </si>
  <si>
    <t>Rozbudowa w serwerowni CS istniejącej szafy S0X06 o sterownik PLC S7-400 dla instalacji transportu (główne komponenty do zabudowy przekaże inwestor)</t>
  </si>
  <si>
    <t>Rozbudowa istniejącej szafy światłowodowej S0X03 (doposażenie szafy w dodatkowe niezbędne elementy np. patchpanele, pigtajle)</t>
  </si>
  <si>
    <t>Wykonanie wszystkich połączeń światłowodowych typu patchcordmiędzy szafą S0X03 a szafą S0X06</t>
  </si>
  <si>
    <t>Wykonanie połączeń sieci Ethernet między sterownikiem S-7-400 (S0X06) a switchem systemu sterowania i wizualizacji ECS</t>
  </si>
  <si>
    <t>Wykonanie powykonawczej dokumentacji instalacji światłowodowej i sieci komunikacyjnych</t>
  </si>
  <si>
    <r>
      <t>Wykonanie programu sterującego, wizualizacji i diagnostyki instalacji transportu cementu z silosów nr 1</t>
    </r>
    <r>
      <rPr>
        <b/>
        <sz val="12"/>
        <color theme="1"/>
        <rFont val="Aptos Narrow"/>
        <family val="2"/>
      </rPr>
      <t>÷</t>
    </r>
    <r>
      <rPr>
        <b/>
        <sz val="10.199999999999999"/>
        <color theme="1"/>
        <rFont val="Calibri"/>
        <family val="2"/>
        <charset val="238"/>
      </rPr>
      <t>12</t>
    </r>
  </si>
  <si>
    <t>Kompleksowe wykonanie programu sterującego i wizualizacji instalacji sprężonego powietrza (sterownik P2 oraz opracowanie algorytmu)</t>
  </si>
  <si>
    <t>Przeprowadzenie rozruchu instalacji transportu cementu z silosów nr 1÷12</t>
  </si>
  <si>
    <t>Uruchomienie sterownika "P2" (S7-400)</t>
  </si>
  <si>
    <t>Uruchomienie komunikacji światłowodowej, Ethernet i Profinet</t>
  </si>
  <si>
    <t>Kompleksowe wykonanie programu sterującego i wizualizacji instalacji transportu cementu linia I i II (sterownik P2, P1, L1 oraz opracowanie algorytmu)</t>
  </si>
  <si>
    <t>Kompleksowe wykonanie programu sterującego i wizualizacji instalacji transportu cementu linia III i IV (sterownik P2, P1, L1 oraz opracowanie algorytmu)</t>
  </si>
  <si>
    <t>Wykonanie schematów sterowania, blokad i pętli regulacji związanych z instalacją technologiczną</t>
  </si>
  <si>
    <t>Przeprowadzenie testów wszystkich sygnałów (sterownik P2, P1, L1)</t>
  </si>
  <si>
    <t>Przeprowadzenie rozruchu na "zimno" (bez materiału) wszystkich instalacji technologicznych</t>
  </si>
  <si>
    <t>Przeprowadzenie rozruchu na "gorąco" (z materiałem) wszystkich instalacji technologicznych</t>
  </si>
  <si>
    <r>
      <t>Optymalizacja pracy transportu cementu z silosów nr 1</t>
    </r>
    <r>
      <rPr>
        <sz val="12"/>
        <color theme="1"/>
        <rFont val="Aptos Narrow"/>
        <family val="2"/>
      </rPr>
      <t>÷</t>
    </r>
    <r>
      <rPr>
        <sz val="10.199999999999999"/>
        <color theme="1"/>
        <rFont val="Calibri"/>
        <family val="2"/>
        <charset val="238"/>
      </rPr>
      <t>12</t>
    </r>
  </si>
  <si>
    <t>Wykonanie programu obejmującego sterownik S7-1500 Fail-Safe (rozdzielnica P1_SFTX01) dedykowanego dla wyłączników bezpieczeństwa oraz dokumantacji powykonawczej programu</t>
  </si>
  <si>
    <t>Demontaż wyświetlaczy LED 6szt. na stanowiskach załadunku na cementowozy</t>
  </si>
  <si>
    <t>Kompleksowe wykonanie instalacji zasilającej i światłowodowej szafki P1K01 z szafy P1RS2_OPT01</t>
  </si>
  <si>
    <t>Kompleksowe wykonanie instalacji zasilającej i komunikacyjnej między szafką P1K01 a poszczególnymi kamerami CCTV</t>
  </si>
  <si>
    <t>Kompleksowe wykonanie instalacji zasilającej i światłowodowej szafki P1K02 z szafy P1RS2_OPT01</t>
  </si>
  <si>
    <t>Kompleksowe wykonanie instalacji zasilającej i komunikacyjnej między szafką P1K02 a poszczególnymi kamerami CCTV</t>
  </si>
  <si>
    <t>Kompleksowe wykonanie instalacji zasilającej i światłowodowej szafki P1K03 z szafy P1RS2_OPT01</t>
  </si>
  <si>
    <t>Kompleksowe wykonanie instalacji zasilającej i komunikacyjnej między szafką P1K03 a poszczególnymi kamerami CCTV</t>
  </si>
  <si>
    <t>Kompleksowe wykonanie instalacji zasilającej i światłowodowej szafki P1K04 z szafy P1RS2_OPT01</t>
  </si>
  <si>
    <t>Kompleksowe wykonanie instalacji zasilającej i komunikacyjnej między szafką P1K04 a poszczególnymi kamerami CCTV</t>
  </si>
  <si>
    <t>Wykonanie wszystkich połączeń światłowodowych typu patchcord 8 szt. między szafą światłowodową S0X03 a szafą systemu telewizji dozorowej S9X01</t>
  </si>
  <si>
    <t>Doposażenie switcha optycznego w wkładki światłowodowe 8 szt. Pulsar GBIC-106</t>
  </si>
  <si>
    <t>Dostawa i montaż na obiekcie (silos nr 10) szafki telewizji dozorowej CCTV (L1K01), wyposażyć w wkładki światłowodowe Pulsar GBIC-105</t>
  </si>
  <si>
    <t>Dostawa i montaż na obiekcie (tunel pod silosami cementu, między silosem nr 4 i 5) szafki telewizji dozorowej P1K01 i kamer CCTV (2 szt.), wyposażyć w wkładki SFP Pulsar GBIC-105</t>
  </si>
  <si>
    <t>Dostawa i montaż na obiekcie (tunel pod silosami cementu, między silosem nr 10 i 11) szafki telewizji dozorowej P1K02 i kamer CCTV (2 szt.), wyposażyć w wkładki SFP Pulsar GBIC-105</t>
  </si>
  <si>
    <t>Dostawa i montaż na obiekcie (stanowisko załadunku bocznego przy silosach nr 9 i 10) szafki telewizji dozorowej P1K03 i kamer CCTV (4 szt.), wyposażyć w wkładki SFP Pulsar GBIC-105</t>
  </si>
  <si>
    <t>Dostawa i montaż na obiekcie (stanowisko załadunku bocznego przy silosach nr 9 i 10, poziom +0,00) szafki telewizji dozorowej P1K04 i kamer CCTV (6 szt.), wyposażyć w wkładki SFP Pulsar GBIC-105</t>
  </si>
  <si>
    <t>Kompleksowe wykonanie wizualizacji pracy i diagnostyki stanowiska bocznego przy silosach nr 9 i 10, opracować plik wymiany danych między lokalnym sterownikiem S7 i S7-400 ("P2")</t>
  </si>
  <si>
    <t>Wykonanie połączenia Profinet sterownika S7-400 ("P2") z lokalnym sterownikiem S7 stanowiska załadunku bocznego przy silosach nr 9 i 10</t>
  </si>
  <si>
    <t>Wykonanie połączenia ProfibusDP z serwerowni CS do wagi samochodowej na stanowisku bocznego załadunku przy silosach nr 9 i 10, doposażenie sterownika Tersus (Qlar) w kartę ProfibusDP</t>
  </si>
  <si>
    <t>Wykonać zmianę zasilania rozdzielnicy RS7.1 w stacji oddziałowej SO-7 z pola 12.5 na pole nr 9.2</t>
  </si>
  <si>
    <t>Instalacja w rozdzielni elektrycznej P1RS2 (SO-7.1) szafy FT24 systemu nadzoru, sterowania i rozliczania energii elektrycznej SYNDIS (transport z magazynu, montaż, dostosowanie podłogi technicznej)</t>
  </si>
  <si>
    <t>Wykonanie podwójnego zasilania szafy FT24 z szafy P1_UPSX02</t>
  </si>
  <si>
    <t>Wykonanie połączenia światłowodowego typu patchcord szafy FT24 z szafą światłowodową P1RS2_OPT01</t>
  </si>
  <si>
    <t>Wykonanie pomiarów elektrycznych oraz udział w testowaniu sygnałów i uruchomienie instalacji systemu SYNDIS</t>
  </si>
  <si>
    <t>Wykonanie komunikacji RS485 między szafą FT24 a miernikiem parametrów sieci PAC w szafie P1_UPSX02 i kartą SNMP zainstalowaną w UPS'ie</t>
  </si>
  <si>
    <t>Wykonanie instalacji elektrycznej systemu nadzoru, sterowania i rozliczeń energii elektrycznej SYNDIS</t>
  </si>
  <si>
    <t>Wykonanie powykonawczej dokumentacji elektrycznej rozdzielnic RS7 i RS7.1</t>
  </si>
  <si>
    <t>Wykonanie powykonawczej dokumentacji elektrycznej instalacji elektrycznej systemu SYNDIS</t>
  </si>
  <si>
    <t>Wykonanie pomiarów elektrycznych oraz udział w testowaniu sygnałów i uruchomienie modyfikowanych pól w rozdzielnicach RS7 i RS7.1</t>
  </si>
  <si>
    <t>W rozdzielnicy RS7.1 pole nr 1 (pole zasilające) dostarczyć i zamontować przekładniki prądowe 2 szt. oraz analizator parametrów sieci PM5330 Schneider Electric</t>
  </si>
  <si>
    <t>Wykonać wymianę 13 szt. liczników energii w stacji SO-7.1</t>
  </si>
  <si>
    <t>Wykonać wymianę 5 szt. liczników energii w stacji SO-7</t>
  </si>
  <si>
    <t>Wykonanie instalacji elektrycznej i komunikacyjnej między rozdzielnicą RS7.1 a szafą FT24 (liczniki energii, analizator parametrów sieci, sterowanie i sygnalizacja)</t>
  </si>
  <si>
    <t>Wykonanie instalacji elektrycznej i komunikacyjnej między modyfikowanymi polami w rozdzielnicy RS7 a szafą FT8 (liczniki energii, analizator parametrów sieci, sterowanie i sygnalizacja)</t>
  </si>
  <si>
    <t>Wykonanie połączenia światłowodowego typu patchcord szafy FT8 z siecią światłowodową</t>
  </si>
  <si>
    <t>Wykonanie połączeń światłowodowych (FT24, FT8) typu patchcord z szafy S0X03 do switch'a systemu rozliczenia energii SYNDIS w szafie S0X15 (serwerownia CS)</t>
  </si>
  <si>
    <t>Wykonanie pionowej trasy kablowej na ścianie Pakowni (od galerii kablowej do poziomu napędów elewatorów)
Montaż rusztowania przy ścianie pakowni od poziomu 0 do poziomu napędów elewatorów na czas montażu pionowej trasy kablowej i układania kabli zasilających i sterowniczych</t>
  </si>
  <si>
    <t>649796_P1_SFTX01_rev0</t>
  </si>
  <si>
    <t>649798_P1_UPSX02_rev2</t>
  </si>
  <si>
    <t>649785_P1XZ1_rev0</t>
  </si>
  <si>
    <t>649786_P1X11_rev1</t>
  </si>
  <si>
    <t>649787_P1XZ2_rev0</t>
  </si>
  <si>
    <t>649788_P1X21_rev1</t>
  </si>
  <si>
    <t>649789_P1XZ3_rev0</t>
  </si>
  <si>
    <t>649790_P1X31_rev1</t>
  </si>
  <si>
    <t>649791_P1XZ4_rev0</t>
  </si>
  <si>
    <t>649792_P1X41_rev1</t>
  </si>
  <si>
    <t>649793_P1XZ5_rev0</t>
  </si>
  <si>
    <t>649794_P1X51_rev1</t>
  </si>
  <si>
    <t>649795_P1X52_rev0</t>
  </si>
  <si>
    <t>649799_03_P1RS2_OPT01_rev1</t>
  </si>
  <si>
    <t>649799_01_powiązania_FO_rev1</t>
  </si>
  <si>
    <t>649799_04_L1RS1_OPT01_rev1</t>
  </si>
  <si>
    <t>649799_02_P1RS1_OPT02_rev0</t>
  </si>
  <si>
    <t>649801_skrzynki_VOS_rev2</t>
  </si>
  <si>
    <t>649813_Plan_światłowodów_rev1</t>
  </si>
  <si>
    <t>649814_Uziemienie estakady_rev2</t>
  </si>
  <si>
    <t>649812_Plan_kabli_zasilających_rev1</t>
  </si>
  <si>
    <t>649800_telewizja_CCTV_rev1</t>
  </si>
  <si>
    <t>649779_Opis_techniczny_rev2</t>
  </si>
  <si>
    <t>649780_Sch_techn_1_rev0</t>
  </si>
  <si>
    <t>649781_Sch_techn_2_rev0</t>
  </si>
  <si>
    <t>Kompleksowe wykonanie linii kablowej 3x NYY-O 1x185qmm + NYY-J 1x185qmm, zasilającej istniejącą szafę oświetleniową L2XL1 (L1RS1) z SO-6 pole 2.6</t>
  </si>
  <si>
    <t>Rozbudowa rozdzielnicy L1XZ4 o dodatkowe pomiary poziomu i elektrozawory instalacji przedmuchu, uwzględnić dostawę karty wejść analogowych 8xAI</t>
  </si>
  <si>
    <t>FT24_SO-7_26.04.08 projekt wykonawczy</t>
  </si>
  <si>
    <t>Dostawa 30 szt. liczników energii elektrycznej typu sQAB, kl. P-B/Q-1, 3x230/400 V, 5 A, interfejs komunikacyjny RS485 (protokół komunikacyjny zgodny z PN-EN 62056-21),
wejście synchronizacji czasu, wyjście przekaźnikowe</t>
  </si>
  <si>
    <t>649782_Sch_zasilania_tymczas_rev1</t>
  </si>
  <si>
    <t>649783_Sch_zasilania_docelowy_rev1</t>
  </si>
  <si>
    <t>649784_Rozdz_R1(R2)_widok_zestawienie_rev0</t>
  </si>
  <si>
    <t>649803_Plany_instalacji_poziomy_-4,71_-8.10_rev0</t>
  </si>
  <si>
    <t>649804_Plany_instalacji_poziomy_-3,41_0,00_rev2</t>
  </si>
  <si>
    <t>649805_Plany_instalacji_podest_poziom_0,00_rev0
649806_Plany_instalacji_poziom_+7,20_rev0</t>
  </si>
  <si>
    <t>649807_Plany_instalacji_poziomy_+11.70_+14.70_rev0</t>
  </si>
  <si>
    <t>649808_Plany_instalacji_poziom_+23,60_rev0</t>
  </si>
  <si>
    <t>649809_Plany_instalacji_poziom_+36,80_rev0</t>
  </si>
  <si>
    <t>649811_Plany_instalacji_silosy_poziom_+42,00_rev0</t>
  </si>
  <si>
    <t>649810_Plany_instalacji_poziom_+39,40_rev0</t>
  </si>
  <si>
    <t>Dostawa i montaż na silosie nr 4 dwóch sond radarowych VEGAPULS 6X (kod zam. PS6X-222AKT) z pozycjonerem i przedmuchem (przykład P1L11L1 i P1L11Y1 w szafie P1X52)</t>
  </si>
  <si>
    <t>Dostawa i montaż na silosie nr 10 dwóch sond radarowych VEGAPULS 6X (kod zam. PS6X-222AKT) z pozycjonerem i przedmuchem (przykład P1L11L1 i P1L11Y1 w szafie P1X52)</t>
  </si>
  <si>
    <t>GC7-SO7_2024
GC7-SO7.1_2020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</si>
</sst>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Arial"/>
      <family val="2"/>
      <charset val="238"/>
    </font>
    <font>
      <b/>
      <sz val="12"/>
      <color theme="5"/>
      <name val="Arial"/>
      <family val="2"/>
      <charset val="238"/>
    </font>
    <font>
      <b/>
      <sz val="14"/>
      <color theme="5"/>
      <name val="Calibri"/>
      <family val="2"/>
      <charset val="238"/>
    </font>
    <font>
      <b/>
      <sz val="12"/>
      <color theme="5"/>
      <name val="Calibri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</font>
    <font>
      <sz val="10"/>
      <name val="Arial CE"/>
      <charset val="238"/>
    </font>
    <font>
      <b/>
      <sz val="14"/>
      <name val="Calibri"/>
      <family val="2"/>
      <charset val="238"/>
    </font>
    <font>
      <sz val="12"/>
      <color theme="1"/>
      <name val="Aptos Narrow"/>
      <family val="2"/>
    </font>
    <font>
      <b/>
      <sz val="12"/>
      <color theme="1"/>
      <name val="Aptos Narrow"/>
      <family val="2"/>
    </font>
    <font>
      <b/>
      <sz val="10.199999999999999"/>
      <color theme="1"/>
      <name val="Calibri"/>
      <family val="2"/>
      <charset val="238"/>
    </font>
    <font>
      <sz val="10.199999999999999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4" fillId="0" borderId="2" xfId="0" applyFont="1" applyBorder="1" applyAlignment="1">
      <alignment wrapText="1"/>
    </xf>
    <xf numFmtId="0" fontId="5" fillId="2" borderId="3" xfId="0" applyFont="1" applyFill="1" applyBorder="1"/>
    <xf numFmtId="0" fontId="4" fillId="2" borderId="4" xfId="0" applyFont="1" applyFill="1" applyBorder="1"/>
    <xf numFmtId="0" fontId="5" fillId="2" borderId="4" xfId="0" applyFont="1" applyFill="1" applyBorder="1"/>
    <xf numFmtId="0" fontId="3" fillId="2" borderId="0" xfId="0" applyFont="1" applyFill="1"/>
    <xf numFmtId="0" fontId="4" fillId="2" borderId="0" xfId="0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4" fillId="0" borderId="5" xfId="0" applyFont="1" applyBorder="1" applyAlignment="1">
      <alignment wrapText="1"/>
    </xf>
    <xf numFmtId="0" fontId="5" fillId="2" borderId="5" xfId="0" applyFont="1" applyFill="1" applyBorder="1"/>
    <xf numFmtId="4" fontId="0" fillId="2" borderId="0" xfId="0" applyNumberFormat="1" applyFill="1" applyAlignment="1">
      <alignment horizontal="right"/>
    </xf>
    <xf numFmtId="0" fontId="4" fillId="0" borderId="4" xfId="0" applyFont="1" applyBorder="1" applyAlignment="1">
      <alignment wrapText="1"/>
    </xf>
    <xf numFmtId="0" fontId="5" fillId="2" borderId="6" xfId="0" applyFont="1" applyFill="1" applyBorder="1"/>
    <xf numFmtId="0" fontId="4" fillId="0" borderId="3" xfId="0" applyFont="1" applyBorder="1" applyAlignment="1">
      <alignment wrapText="1"/>
    </xf>
    <xf numFmtId="0" fontId="5" fillId="2" borderId="10" xfId="0" applyFont="1" applyFill="1" applyBorder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2" xfId="0" applyFont="1" applyFill="1" applyBorder="1"/>
    <xf numFmtId="0" fontId="4" fillId="2" borderId="6" xfId="0" applyFont="1" applyFill="1" applyBorder="1" applyAlignment="1">
      <alignment horizontal="left"/>
    </xf>
    <xf numFmtId="0" fontId="4" fillId="2" borderId="6" xfId="0" applyFont="1" applyFill="1" applyBorder="1"/>
    <xf numFmtId="0" fontId="3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6" xfId="0" applyFont="1" applyFill="1" applyBorder="1"/>
    <xf numFmtId="4" fontId="5" fillId="2" borderId="18" xfId="0" applyNumberFormat="1" applyFont="1" applyFill="1" applyBorder="1" applyAlignment="1">
      <alignment horizontal="right"/>
    </xf>
    <xf numFmtId="4" fontId="5" fillId="2" borderId="20" xfId="0" applyNumberFormat="1" applyFont="1" applyFill="1" applyBorder="1" applyAlignment="1">
      <alignment horizontal="right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right"/>
    </xf>
    <xf numFmtId="4" fontId="5" fillId="2" borderId="24" xfId="0" applyNumberFormat="1" applyFont="1" applyFill="1" applyBorder="1" applyAlignment="1">
      <alignment horizontal="right"/>
    </xf>
    <xf numFmtId="49" fontId="4" fillId="2" borderId="20" xfId="0" applyNumberFormat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4" fillId="0" borderId="19" xfId="0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4" fillId="0" borderId="27" xfId="0" applyFont="1" applyBorder="1" applyAlignment="1">
      <alignment wrapText="1"/>
    </xf>
    <xf numFmtId="0" fontId="4" fillId="0" borderId="28" xfId="0" applyFont="1" applyBorder="1" applyAlignment="1">
      <alignment wrapText="1"/>
    </xf>
    <xf numFmtId="0" fontId="4" fillId="0" borderId="11" xfId="0" applyFont="1" applyBorder="1" applyAlignment="1">
      <alignment horizontal="left" wrapText="1"/>
    </xf>
    <xf numFmtId="0" fontId="3" fillId="2" borderId="21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left"/>
    </xf>
    <xf numFmtId="0" fontId="0" fillId="2" borderId="13" xfId="0" applyFill="1" applyBorder="1"/>
    <xf numFmtId="4" fontId="6" fillId="2" borderId="0" xfId="0" applyNumberFormat="1" applyFont="1" applyFill="1" applyBorder="1" applyAlignment="1">
      <alignment horizontal="right"/>
    </xf>
    <xf numFmtId="4" fontId="9" fillId="2" borderId="20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10" fillId="2" borderId="2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0" borderId="29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5" fillId="2" borderId="22" xfId="0" applyFont="1" applyFill="1" applyBorder="1"/>
    <xf numFmtId="49" fontId="4" fillId="2" borderId="24" xfId="0" applyNumberFormat="1" applyFont="1" applyFill="1" applyBorder="1" applyAlignment="1">
      <alignment horizontal="center" vertical="center"/>
    </xf>
    <xf numFmtId="0" fontId="5" fillId="2" borderId="11" xfId="0" applyFont="1" applyFill="1" applyBorder="1"/>
    <xf numFmtId="4" fontId="5" fillId="2" borderId="21" xfId="0" applyNumberFormat="1" applyFont="1" applyFill="1" applyBorder="1" applyAlignment="1">
      <alignment horizontal="right"/>
    </xf>
    <xf numFmtId="4" fontId="9" fillId="2" borderId="12" xfId="0" applyNumberFormat="1" applyFont="1" applyFill="1" applyBorder="1" applyAlignment="1">
      <alignment horizontal="right"/>
    </xf>
    <xf numFmtId="4" fontId="5" fillId="2" borderId="17" xfId="0" applyNumberFormat="1" applyFont="1" applyFill="1" applyBorder="1" applyAlignment="1">
      <alignment horizontal="right"/>
    </xf>
    <xf numFmtId="4" fontId="5" fillId="2" borderId="30" xfId="0" applyNumberFormat="1" applyFont="1" applyFill="1" applyBorder="1" applyAlignment="1">
      <alignment horizontal="right"/>
    </xf>
    <xf numFmtId="4" fontId="5" fillId="2" borderId="14" xfId="0" applyNumberFormat="1" applyFont="1" applyFill="1" applyBorder="1" applyAlignment="1">
      <alignment horizontal="right"/>
    </xf>
    <xf numFmtId="4" fontId="5" fillId="2" borderId="31" xfId="0" applyNumberFormat="1" applyFont="1" applyFill="1" applyBorder="1" applyAlignment="1">
      <alignment horizontal="right"/>
    </xf>
    <xf numFmtId="49" fontId="4" fillId="2" borderId="20" xfId="0" applyNumberFormat="1" applyFont="1" applyFill="1" applyBorder="1" applyAlignment="1">
      <alignment horizontal="center" vertical="center"/>
    </xf>
    <xf numFmtId="0" fontId="5" fillId="2" borderId="23" xfId="0" applyFont="1" applyFill="1" applyBorder="1"/>
    <xf numFmtId="0" fontId="4" fillId="2" borderId="11" xfId="0" applyFont="1" applyFill="1" applyBorder="1"/>
    <xf numFmtId="49" fontId="4" fillId="2" borderId="12" xfId="0" applyNumberFormat="1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49" fontId="4" fillId="2" borderId="32" xfId="0" applyNumberFormat="1" applyFont="1" applyFill="1" applyBorder="1" applyAlignment="1">
      <alignment horizontal="center" vertical="center"/>
    </xf>
    <xf numFmtId="4" fontId="5" fillId="2" borderId="33" xfId="0" applyNumberFormat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 vertical="center"/>
    </xf>
    <xf numFmtId="0" fontId="0" fillId="2" borderId="0" xfId="0" applyFill="1" applyBorder="1"/>
    <xf numFmtId="0" fontId="7" fillId="2" borderId="0" xfId="0" applyFont="1" applyFill="1" applyBorder="1" applyAlignment="1">
      <alignment wrapText="1"/>
    </xf>
    <xf numFmtId="0" fontId="10" fillId="2" borderId="17" xfId="0" applyFont="1" applyFill="1" applyBorder="1" applyAlignment="1">
      <alignment horizontal="center" vertical="center"/>
    </xf>
    <xf numFmtId="0" fontId="4" fillId="2" borderId="34" xfId="0" applyFont="1" applyFill="1" applyBorder="1"/>
    <xf numFmtId="0" fontId="4" fillId="0" borderId="16" xfId="0" applyFont="1" applyBorder="1" applyAlignment="1">
      <alignment wrapText="1"/>
    </xf>
    <xf numFmtId="0" fontId="10" fillId="3" borderId="10" xfId="0" applyFont="1" applyFill="1" applyBorder="1" applyAlignment="1">
      <alignment wrapText="1"/>
    </xf>
    <xf numFmtId="0" fontId="10" fillId="3" borderId="20" xfId="0" applyFont="1" applyFill="1" applyBorder="1" applyAlignment="1">
      <alignment wrapText="1"/>
    </xf>
    <xf numFmtId="0" fontId="10" fillId="4" borderId="10" xfId="0" applyFont="1" applyFill="1" applyBorder="1" applyAlignment="1">
      <alignment wrapText="1"/>
    </xf>
    <xf numFmtId="0" fontId="10" fillId="5" borderId="10" xfId="0" applyFont="1" applyFill="1" applyBorder="1" applyAlignment="1">
      <alignment wrapText="1"/>
    </xf>
    <xf numFmtId="0" fontId="10" fillId="6" borderId="10" xfId="0" applyFont="1" applyFill="1" applyBorder="1" applyAlignment="1">
      <alignment wrapText="1"/>
    </xf>
    <xf numFmtId="0" fontId="4" fillId="6" borderId="1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left" vertical="center"/>
    </xf>
    <xf numFmtId="0" fontId="12" fillId="6" borderId="0" xfId="0" applyFont="1" applyFill="1" applyBorder="1" applyAlignment="1">
      <alignment wrapText="1"/>
    </xf>
    <xf numFmtId="0" fontId="7" fillId="6" borderId="0" xfId="0" applyFont="1" applyFill="1" applyBorder="1" applyAlignment="1">
      <alignment horizontal="left" wrapText="1"/>
    </xf>
    <xf numFmtId="4" fontId="6" fillId="6" borderId="0" xfId="0" applyNumberFormat="1" applyFont="1" applyFill="1" applyBorder="1" applyAlignment="1">
      <alignment horizontal="right"/>
    </xf>
    <xf numFmtId="0" fontId="5" fillId="6" borderId="13" xfId="0" applyFont="1" applyFill="1" applyBorder="1"/>
    <xf numFmtId="0" fontId="4" fillId="2" borderId="11" xfId="0" applyFont="1" applyFill="1" applyBorder="1" applyAlignment="1">
      <alignment wrapText="1"/>
    </xf>
    <xf numFmtId="4" fontId="9" fillId="2" borderId="0" xfId="0" applyNumberFormat="1" applyFont="1" applyFill="1" applyBorder="1" applyAlignment="1">
      <alignment horizontal="right"/>
    </xf>
    <xf numFmtId="0" fontId="10" fillId="5" borderId="35" xfId="0" applyFont="1" applyFill="1" applyBorder="1" applyAlignment="1">
      <alignment wrapText="1"/>
    </xf>
    <xf numFmtId="0" fontId="3" fillId="7" borderId="0" xfId="0" applyFont="1" applyFill="1"/>
    <xf numFmtId="4" fontId="3" fillId="7" borderId="0" xfId="0" applyNumberFormat="1" applyFont="1" applyFill="1" applyAlignment="1">
      <alignment horizontal="right"/>
    </xf>
    <xf numFmtId="0" fontId="0" fillId="7" borderId="0" xfId="0" applyFill="1" applyAlignment="1">
      <alignment horizontal="center"/>
    </xf>
    <xf numFmtId="49" fontId="4" fillId="2" borderId="33" xfId="0" applyNumberFormat="1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2" borderId="3" xfId="0" applyFont="1" applyFill="1" applyBorder="1"/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horizontal="left" wrapText="1"/>
    </xf>
    <xf numFmtId="4" fontId="6" fillId="4" borderId="8" xfId="0" applyNumberFormat="1" applyFont="1" applyFill="1" applyBorder="1" applyAlignment="1">
      <alignment horizontal="right"/>
    </xf>
    <xf numFmtId="0" fontId="5" fillId="4" borderId="9" xfId="0" applyFont="1" applyFill="1" applyBorder="1"/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left" vertical="center"/>
    </xf>
    <xf numFmtId="0" fontId="12" fillId="5" borderId="8" xfId="0" applyFont="1" applyFill="1" applyBorder="1"/>
    <xf numFmtId="0" fontId="7" fillId="5" borderId="8" xfId="0" applyFont="1" applyFill="1" applyBorder="1" applyAlignment="1">
      <alignment horizontal="left"/>
    </xf>
    <xf numFmtId="4" fontId="6" fillId="5" borderId="8" xfId="0" applyNumberFormat="1" applyFont="1" applyFill="1" applyBorder="1" applyAlignment="1">
      <alignment horizontal="right"/>
    </xf>
    <xf numFmtId="0" fontId="5" fillId="5" borderId="9" xfId="0" applyFont="1" applyFill="1" applyBorder="1"/>
    <xf numFmtId="0" fontId="4" fillId="0" borderId="37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horizontal="left" wrapText="1"/>
    </xf>
    <xf numFmtId="4" fontId="6" fillId="3" borderId="8" xfId="0" applyNumberFormat="1" applyFont="1" applyFill="1" applyBorder="1" applyAlignment="1">
      <alignment horizontal="right"/>
    </xf>
    <xf numFmtId="0" fontId="5" fillId="3" borderId="9" xfId="0" applyFont="1" applyFill="1" applyBorder="1"/>
    <xf numFmtId="0" fontId="2" fillId="2" borderId="1" xfId="0" applyFont="1" applyFill="1" applyBorder="1" applyAlignment="1">
      <alignment horizontal="left" wrapText="1"/>
    </xf>
    <xf numFmtId="0" fontId="4" fillId="2" borderId="34" xfId="0" applyFont="1" applyFill="1" applyBorder="1" applyAlignment="1">
      <alignment wrapText="1"/>
    </xf>
    <xf numFmtId="0" fontId="4" fillId="0" borderId="38" xfId="0" applyFont="1" applyBorder="1" applyAlignment="1">
      <alignment wrapText="1"/>
    </xf>
    <xf numFmtId="0" fontId="4" fillId="2" borderId="36" xfId="0" applyFont="1" applyFill="1" applyBorder="1"/>
    <xf numFmtId="0" fontId="4" fillId="2" borderId="0" xfId="0" applyFont="1" applyFill="1" applyBorder="1"/>
    <xf numFmtId="0" fontId="4" fillId="2" borderId="37" xfId="0" applyFont="1" applyFill="1" applyBorder="1" applyAlignment="1">
      <alignment wrapText="1"/>
    </xf>
    <xf numFmtId="4" fontId="9" fillId="2" borderId="18" xfId="0" applyNumberFormat="1" applyFont="1" applyFill="1" applyBorder="1" applyAlignment="1">
      <alignment horizontal="right"/>
    </xf>
    <xf numFmtId="4" fontId="9" fillId="2" borderId="33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9" fontId="4" fillId="2" borderId="39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wrapText="1"/>
    </xf>
    <xf numFmtId="49" fontId="4" fillId="2" borderId="40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988D6DF7-515D-4576-BD85-5198A71FF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9AB5-48DE-45E0-91B7-79B2204BAA56}">
  <dimension ref="A2:I220"/>
  <sheetViews>
    <sheetView tabSelected="1" view="pageBreakPreview" topLeftCell="A130" zoomScaleNormal="85" zoomScaleSheetLayoutView="100" workbookViewId="0">
      <selection activeCell="D157" sqref="D157"/>
    </sheetView>
  </sheetViews>
  <sheetFormatPr defaultColWidth="9" defaultRowHeight="13.8" x14ac:dyDescent="0.25"/>
  <cols>
    <col min="1" max="1" width="5.59765625" style="2" customWidth="1"/>
    <col min="2" max="2" width="6.59765625" style="21" customWidth="1"/>
    <col min="3" max="3" width="165.69921875" style="1" customWidth="1"/>
    <col min="4" max="4" width="45.69921875" style="21" customWidth="1"/>
    <col min="5" max="5" width="4.59765625" style="2" customWidth="1"/>
    <col min="6" max="6" width="16.59765625" style="2" customWidth="1"/>
    <col min="7" max="7" width="65.59765625" style="1" customWidth="1"/>
    <col min="8" max="16384" width="9" style="1"/>
  </cols>
  <sheetData>
    <row r="2" spans="1:7" ht="17.399999999999999" x14ac:dyDescent="0.3">
      <c r="C2" s="9"/>
      <c r="D2" s="20"/>
    </row>
    <row r="3" spans="1:7" ht="14.4" thickBot="1" x14ac:dyDescent="0.3"/>
    <row r="4" spans="1:7" ht="17.399999999999999" x14ac:dyDescent="0.3">
      <c r="A4" s="131" t="s">
        <v>0</v>
      </c>
      <c r="B4" s="132"/>
      <c r="C4" s="3" t="s">
        <v>3</v>
      </c>
      <c r="D4" s="44" t="s">
        <v>5</v>
      </c>
      <c r="E4" s="131" t="s">
        <v>6</v>
      </c>
      <c r="F4" s="132"/>
      <c r="G4" s="25" t="s">
        <v>2</v>
      </c>
    </row>
    <row r="5" spans="1:7" ht="15" thickBot="1" x14ac:dyDescent="0.3">
      <c r="A5" s="37"/>
      <c r="B5" s="38"/>
      <c r="C5" s="36"/>
      <c r="D5" s="45"/>
      <c r="E5" s="133" t="s">
        <v>1</v>
      </c>
      <c r="F5" s="134"/>
      <c r="G5" s="46"/>
    </row>
    <row r="6" spans="1:7" ht="18.600000000000001" thickBot="1" x14ac:dyDescent="0.4">
      <c r="A6" s="109"/>
      <c r="B6" s="110"/>
      <c r="C6" s="111" t="s">
        <v>37</v>
      </c>
      <c r="D6" s="112"/>
      <c r="E6" s="113"/>
      <c r="F6" s="113"/>
      <c r="G6" s="114"/>
    </row>
    <row r="7" spans="1:7" ht="15.6" x14ac:dyDescent="0.3">
      <c r="A7" s="80">
        <v>1</v>
      </c>
      <c r="B7" s="27"/>
      <c r="C7" s="96" t="s">
        <v>38</v>
      </c>
      <c r="D7" s="50" t="s">
        <v>222</v>
      </c>
      <c r="E7" s="11"/>
      <c r="F7" s="95">
        <f>SUM(F8:F18)</f>
        <v>0</v>
      </c>
      <c r="G7" s="8"/>
    </row>
    <row r="8" spans="1:7" ht="15.6" x14ac:dyDescent="0.3">
      <c r="A8" s="31"/>
      <c r="B8" s="56" t="s">
        <v>65</v>
      </c>
      <c r="C8" s="39" t="s">
        <v>145</v>
      </c>
      <c r="D8" s="23" t="s">
        <v>214</v>
      </c>
      <c r="E8" s="11"/>
      <c r="F8" s="29"/>
      <c r="G8" s="4"/>
    </row>
    <row r="9" spans="1:7" ht="15.6" x14ac:dyDescent="0.3">
      <c r="A9" s="31"/>
      <c r="B9" s="100" t="s">
        <v>66</v>
      </c>
      <c r="C9" s="115" t="s">
        <v>27</v>
      </c>
      <c r="D9" s="50" t="s">
        <v>218</v>
      </c>
      <c r="E9" s="11"/>
      <c r="F9" s="76"/>
      <c r="G9" s="14"/>
    </row>
    <row r="10" spans="1:7" ht="15.6" x14ac:dyDescent="0.3">
      <c r="A10" s="31"/>
      <c r="B10" s="100" t="s">
        <v>67</v>
      </c>
      <c r="C10" s="115" t="s">
        <v>146</v>
      </c>
      <c r="D10" s="23"/>
      <c r="E10" s="11"/>
      <c r="F10" s="76"/>
      <c r="G10" s="14"/>
    </row>
    <row r="11" spans="1:7" ht="15.6" x14ac:dyDescent="0.3">
      <c r="A11" s="31"/>
      <c r="B11" s="100" t="s">
        <v>68</v>
      </c>
      <c r="C11" s="39" t="s">
        <v>147</v>
      </c>
      <c r="D11" s="50"/>
      <c r="E11" s="11"/>
      <c r="F11" s="76"/>
      <c r="G11" s="14"/>
    </row>
    <row r="12" spans="1:7" ht="15.6" x14ac:dyDescent="0.3">
      <c r="A12" s="31"/>
      <c r="B12" s="100" t="s">
        <v>69</v>
      </c>
      <c r="C12" s="115" t="s">
        <v>148</v>
      </c>
      <c r="D12" s="50"/>
      <c r="E12" s="11"/>
      <c r="F12" s="76"/>
      <c r="G12" s="14"/>
    </row>
    <row r="13" spans="1:7" ht="15.6" x14ac:dyDescent="0.3">
      <c r="A13" s="31"/>
      <c r="B13" s="100" t="s">
        <v>70</v>
      </c>
      <c r="C13" s="39" t="s">
        <v>172</v>
      </c>
      <c r="D13" s="50"/>
      <c r="E13" s="11"/>
      <c r="F13" s="76"/>
      <c r="G13" s="14"/>
    </row>
    <row r="14" spans="1:7" ht="15.6" x14ac:dyDescent="0.3">
      <c r="A14" s="31"/>
      <c r="B14" s="100" t="s">
        <v>71</v>
      </c>
      <c r="C14" s="127" t="s">
        <v>173</v>
      </c>
      <c r="D14" s="50"/>
      <c r="E14" s="11"/>
      <c r="F14" s="76"/>
      <c r="G14" s="14"/>
    </row>
    <row r="15" spans="1:7" ht="15.6" x14ac:dyDescent="0.3">
      <c r="A15" s="31"/>
      <c r="B15" s="100" t="s">
        <v>72</v>
      </c>
      <c r="C15" s="127" t="s">
        <v>198</v>
      </c>
      <c r="D15" s="50"/>
      <c r="E15" s="11"/>
      <c r="F15" s="76"/>
      <c r="G15" s="14"/>
    </row>
    <row r="16" spans="1:7" ht="15.6" x14ac:dyDescent="0.3">
      <c r="A16" s="31"/>
      <c r="B16" s="100" t="s">
        <v>73</v>
      </c>
      <c r="C16" s="127" t="s">
        <v>180</v>
      </c>
      <c r="D16" s="50"/>
      <c r="E16" s="11"/>
      <c r="F16" s="76"/>
      <c r="G16" s="14"/>
    </row>
    <row r="17" spans="1:7" ht="15.6" x14ac:dyDescent="0.3">
      <c r="A17" s="31"/>
      <c r="B17" s="100" t="s">
        <v>74</v>
      </c>
      <c r="C17" s="127" t="s">
        <v>181</v>
      </c>
      <c r="D17" s="50"/>
      <c r="E17" s="11"/>
      <c r="F17" s="76"/>
      <c r="G17" s="14"/>
    </row>
    <row r="18" spans="1:7" ht="16.2" thickBot="1" x14ac:dyDescent="0.35">
      <c r="A18" s="32"/>
      <c r="B18" s="60" t="s">
        <v>75</v>
      </c>
      <c r="C18" s="40" t="s">
        <v>149</v>
      </c>
      <c r="D18" s="51"/>
      <c r="E18" s="33"/>
      <c r="F18" s="34"/>
      <c r="G18" s="6"/>
    </row>
    <row r="19" spans="1:7" ht="15.6" x14ac:dyDescent="0.3">
      <c r="A19" s="52">
        <v>2</v>
      </c>
      <c r="B19" s="35"/>
      <c r="C19" s="86" t="s">
        <v>150</v>
      </c>
      <c r="D19" s="49" t="s">
        <v>222</v>
      </c>
      <c r="E19" s="30"/>
      <c r="F19" s="48">
        <f>SUM(F20:F24)</f>
        <v>0</v>
      </c>
      <c r="G19" s="19"/>
    </row>
    <row r="20" spans="1:7" ht="15.6" x14ac:dyDescent="0.3">
      <c r="A20" s="80"/>
      <c r="B20" s="56" t="s">
        <v>65</v>
      </c>
      <c r="C20" s="5" t="s">
        <v>155</v>
      </c>
      <c r="D20" s="50" t="s">
        <v>223</v>
      </c>
      <c r="E20" s="11"/>
      <c r="F20" s="29"/>
      <c r="G20" s="8"/>
    </row>
    <row r="21" spans="1:7" ht="15.6" x14ac:dyDescent="0.3">
      <c r="A21" s="80"/>
      <c r="B21" s="56" t="s">
        <v>66</v>
      </c>
      <c r="C21" s="5" t="s">
        <v>156</v>
      </c>
      <c r="D21" s="50" t="s">
        <v>224</v>
      </c>
      <c r="E21" s="11"/>
      <c r="F21" s="128"/>
      <c r="G21" s="8"/>
    </row>
    <row r="22" spans="1:7" ht="15.6" x14ac:dyDescent="0.3">
      <c r="A22" s="80"/>
      <c r="B22" s="56" t="s">
        <v>67</v>
      </c>
      <c r="C22" s="5" t="s">
        <v>151</v>
      </c>
      <c r="D22" s="50"/>
      <c r="E22" s="11"/>
      <c r="F22" s="128"/>
      <c r="G22" s="8"/>
    </row>
    <row r="23" spans="1:7" ht="15.6" x14ac:dyDescent="0.3">
      <c r="A23" s="80"/>
      <c r="B23" s="100" t="s">
        <v>68</v>
      </c>
      <c r="C23" s="13" t="s">
        <v>179</v>
      </c>
      <c r="D23" s="50"/>
      <c r="E23" s="11"/>
      <c r="F23" s="129"/>
      <c r="G23" s="17"/>
    </row>
    <row r="24" spans="1:7" ht="16.2" thickBot="1" x14ac:dyDescent="0.35">
      <c r="A24" s="32"/>
      <c r="B24" s="60" t="s">
        <v>69</v>
      </c>
      <c r="C24" s="18" t="s">
        <v>162</v>
      </c>
      <c r="D24" s="50"/>
      <c r="E24" s="33"/>
      <c r="F24" s="34"/>
      <c r="G24" s="6"/>
    </row>
    <row r="25" spans="1:7" ht="15.6" x14ac:dyDescent="0.3">
      <c r="A25" s="52">
        <v>3</v>
      </c>
      <c r="B25" s="35"/>
      <c r="C25" s="86" t="s">
        <v>152</v>
      </c>
      <c r="D25" s="49"/>
      <c r="E25" s="30"/>
      <c r="F25" s="48">
        <f>SUM(F26:F32)</f>
        <v>0</v>
      </c>
      <c r="G25" s="19"/>
    </row>
    <row r="26" spans="1:7" ht="15.6" x14ac:dyDescent="0.3">
      <c r="A26" s="31"/>
      <c r="B26" s="56" t="s">
        <v>65</v>
      </c>
      <c r="C26" s="5" t="s">
        <v>153</v>
      </c>
      <c r="D26" s="50"/>
      <c r="E26" s="11"/>
      <c r="F26" s="29"/>
      <c r="G26" s="4"/>
    </row>
    <row r="27" spans="1:7" ht="15.6" x14ac:dyDescent="0.3">
      <c r="A27" s="31"/>
      <c r="B27" s="56" t="s">
        <v>66</v>
      </c>
      <c r="C27" s="5" t="s">
        <v>154</v>
      </c>
      <c r="D27" s="50"/>
      <c r="E27" s="11"/>
      <c r="F27" s="29"/>
      <c r="G27" s="4"/>
    </row>
    <row r="28" spans="1:7" ht="15.6" x14ac:dyDescent="0.3">
      <c r="A28" s="31"/>
      <c r="B28" s="56" t="s">
        <v>67</v>
      </c>
      <c r="C28" s="16" t="s">
        <v>158</v>
      </c>
      <c r="D28" s="50"/>
      <c r="E28" s="11"/>
      <c r="F28" s="29"/>
      <c r="G28" s="4"/>
    </row>
    <row r="29" spans="1:7" ht="15.6" x14ac:dyDescent="0.3">
      <c r="A29" s="31"/>
      <c r="B29" s="56" t="s">
        <v>68</v>
      </c>
      <c r="C29" s="16" t="s">
        <v>157</v>
      </c>
      <c r="D29" s="50"/>
      <c r="E29" s="11"/>
      <c r="F29" s="29"/>
      <c r="G29" s="4"/>
    </row>
    <row r="30" spans="1:7" ht="15.6" x14ac:dyDescent="0.3">
      <c r="A30" s="31"/>
      <c r="B30" s="56" t="s">
        <v>69</v>
      </c>
      <c r="C30" s="7" t="s">
        <v>159</v>
      </c>
      <c r="D30" s="50"/>
      <c r="E30" s="11"/>
      <c r="F30" s="29"/>
      <c r="G30" s="4"/>
    </row>
    <row r="31" spans="1:7" ht="15.6" x14ac:dyDescent="0.3">
      <c r="A31" s="31"/>
      <c r="B31" s="56" t="s">
        <v>70</v>
      </c>
      <c r="C31" s="7" t="s">
        <v>160</v>
      </c>
      <c r="D31" s="50"/>
      <c r="E31" s="11"/>
      <c r="F31" s="29"/>
      <c r="G31" s="4"/>
    </row>
    <row r="32" spans="1:7" ht="16.2" thickBot="1" x14ac:dyDescent="0.35">
      <c r="A32" s="32"/>
      <c r="B32" s="60" t="s">
        <v>71</v>
      </c>
      <c r="C32" s="18" t="s">
        <v>161</v>
      </c>
      <c r="D32" s="43"/>
      <c r="E32" s="33"/>
      <c r="F32" s="34"/>
      <c r="G32" s="6"/>
    </row>
    <row r="33" spans="1:7" ht="18.600000000000001" thickBot="1" x14ac:dyDescent="0.4">
      <c r="A33" s="103"/>
      <c r="B33" s="104"/>
      <c r="C33" s="105" t="s">
        <v>32</v>
      </c>
      <c r="D33" s="106"/>
      <c r="E33" s="107"/>
      <c r="F33" s="107"/>
      <c r="G33" s="108"/>
    </row>
    <row r="34" spans="1:7" ht="15.6" x14ac:dyDescent="0.3">
      <c r="A34" s="52">
        <v>4</v>
      </c>
      <c r="B34" s="68"/>
      <c r="C34" s="85" t="s">
        <v>56</v>
      </c>
      <c r="D34" s="23" t="s">
        <v>219</v>
      </c>
      <c r="E34" s="30"/>
      <c r="F34" s="63">
        <f>SUM(F35:F42)</f>
        <v>0</v>
      </c>
      <c r="G34" s="19"/>
    </row>
    <row r="35" spans="1:7" ht="15.6" x14ac:dyDescent="0.3">
      <c r="A35" s="31"/>
      <c r="B35" s="56" t="s">
        <v>65</v>
      </c>
      <c r="C35" s="22" t="s">
        <v>55</v>
      </c>
      <c r="D35" s="23" t="s">
        <v>232</v>
      </c>
      <c r="E35" s="11"/>
      <c r="F35" s="29"/>
      <c r="G35" s="4"/>
    </row>
    <row r="36" spans="1:7" ht="15.6" x14ac:dyDescent="0.3">
      <c r="A36" s="31"/>
      <c r="B36" s="100" t="s">
        <v>66</v>
      </c>
      <c r="C36" s="22" t="s">
        <v>125</v>
      </c>
      <c r="D36" s="23" t="s">
        <v>233</v>
      </c>
      <c r="E36" s="11"/>
      <c r="F36" s="76"/>
      <c r="G36" s="4"/>
    </row>
    <row r="37" spans="1:7" ht="31.2" x14ac:dyDescent="0.3">
      <c r="A37" s="31"/>
      <c r="B37" s="100" t="s">
        <v>67</v>
      </c>
      <c r="C37" s="130" t="s">
        <v>199</v>
      </c>
      <c r="D37" s="50" t="s">
        <v>234</v>
      </c>
      <c r="E37" s="11"/>
      <c r="F37" s="76"/>
      <c r="G37" s="8"/>
    </row>
    <row r="38" spans="1:7" ht="15.6" x14ac:dyDescent="0.3">
      <c r="A38" s="31"/>
      <c r="B38" s="100" t="s">
        <v>68</v>
      </c>
      <c r="C38" s="22" t="s">
        <v>127</v>
      </c>
      <c r="D38" s="23" t="s">
        <v>235</v>
      </c>
      <c r="E38" s="11"/>
      <c r="F38" s="76"/>
      <c r="G38" s="4"/>
    </row>
    <row r="39" spans="1:7" ht="15.6" x14ac:dyDescent="0.3">
      <c r="A39" s="31"/>
      <c r="B39" s="100" t="s">
        <v>69</v>
      </c>
      <c r="C39" s="22" t="s">
        <v>126</v>
      </c>
      <c r="D39" s="23" t="s">
        <v>236</v>
      </c>
      <c r="E39" s="11"/>
      <c r="F39" s="76"/>
      <c r="G39" s="4"/>
    </row>
    <row r="40" spans="1:7" ht="15.6" x14ac:dyDescent="0.3">
      <c r="A40" s="31"/>
      <c r="B40" s="100" t="s">
        <v>70</v>
      </c>
      <c r="C40" s="22" t="s">
        <v>54</v>
      </c>
      <c r="D40" s="23" t="s">
        <v>237</v>
      </c>
      <c r="E40" s="11"/>
      <c r="F40" s="76"/>
      <c r="G40" s="17"/>
    </row>
    <row r="41" spans="1:7" ht="15.6" x14ac:dyDescent="0.3">
      <c r="A41" s="31"/>
      <c r="B41" s="138"/>
      <c r="C41" s="24"/>
      <c r="D41" s="23" t="s">
        <v>239</v>
      </c>
      <c r="E41" s="11"/>
      <c r="F41" s="76"/>
      <c r="G41" s="17"/>
    </row>
    <row r="42" spans="1:7" ht="16.2" thickBot="1" x14ac:dyDescent="0.35">
      <c r="A42" s="32"/>
      <c r="B42" s="135"/>
      <c r="C42" s="70"/>
      <c r="D42" s="23" t="s">
        <v>238</v>
      </c>
      <c r="E42" s="33"/>
      <c r="F42" s="34"/>
      <c r="G42" s="61"/>
    </row>
    <row r="43" spans="1:7" ht="15.6" x14ac:dyDescent="0.3">
      <c r="A43" s="80">
        <v>5</v>
      </c>
      <c r="B43" s="136"/>
      <c r="C43" s="137" t="s">
        <v>57</v>
      </c>
      <c r="D43" s="57" t="s">
        <v>200</v>
      </c>
      <c r="E43" s="62"/>
      <c r="F43" s="63">
        <f>SUM(F44:F51)</f>
        <v>0</v>
      </c>
      <c r="G43" s="59"/>
    </row>
    <row r="44" spans="1:7" ht="15.6" x14ac:dyDescent="0.3">
      <c r="A44" s="31"/>
      <c r="B44" s="72" t="s">
        <v>65</v>
      </c>
      <c r="C44" s="82" t="s">
        <v>47</v>
      </c>
      <c r="D44" s="23" t="s">
        <v>217</v>
      </c>
      <c r="E44" s="64"/>
      <c r="F44" s="65"/>
      <c r="G44" s="8" t="s">
        <v>36</v>
      </c>
    </row>
    <row r="45" spans="1:7" ht="15.6" x14ac:dyDescent="0.3">
      <c r="A45" s="31"/>
      <c r="B45" s="72" t="s">
        <v>66</v>
      </c>
      <c r="C45" s="124" t="s">
        <v>108</v>
      </c>
      <c r="D45" s="23" t="s">
        <v>230</v>
      </c>
      <c r="E45" s="64"/>
      <c r="F45" s="65"/>
      <c r="G45" s="28"/>
    </row>
    <row r="46" spans="1:7" ht="15.6" x14ac:dyDescent="0.3">
      <c r="A46" s="31"/>
      <c r="B46" s="72" t="s">
        <v>67</v>
      </c>
      <c r="C46" s="5" t="s">
        <v>4</v>
      </c>
      <c r="D46" s="23"/>
      <c r="E46" s="64"/>
      <c r="F46" s="65"/>
      <c r="G46" s="28"/>
    </row>
    <row r="47" spans="1:7" ht="15.6" x14ac:dyDescent="0.3">
      <c r="A47" s="31"/>
      <c r="B47" s="72" t="s">
        <v>68</v>
      </c>
      <c r="C47" s="124" t="s">
        <v>116</v>
      </c>
      <c r="D47" s="23"/>
      <c r="E47" s="64"/>
      <c r="F47" s="65"/>
      <c r="G47" s="28"/>
    </row>
    <row r="48" spans="1:7" ht="15.6" x14ac:dyDescent="0.3">
      <c r="A48" s="31"/>
      <c r="B48" s="72" t="s">
        <v>69</v>
      </c>
      <c r="C48" s="124" t="s">
        <v>46</v>
      </c>
      <c r="D48" s="23"/>
      <c r="E48" s="64"/>
      <c r="F48" s="65"/>
      <c r="G48" s="28"/>
    </row>
    <row r="49" spans="1:7" ht="15.6" x14ac:dyDescent="0.3">
      <c r="A49" s="31"/>
      <c r="B49" s="72" t="s">
        <v>70</v>
      </c>
      <c r="C49" s="125" t="s">
        <v>101</v>
      </c>
      <c r="D49" s="23"/>
      <c r="E49" s="64"/>
      <c r="F49" s="65"/>
      <c r="G49" s="28"/>
    </row>
    <row r="50" spans="1:7" ht="15.6" x14ac:dyDescent="0.3">
      <c r="A50" s="31"/>
      <c r="B50" s="72" t="s">
        <v>71</v>
      </c>
      <c r="C50" s="125" t="s">
        <v>102</v>
      </c>
      <c r="D50" s="23"/>
      <c r="E50" s="64"/>
      <c r="F50" s="65"/>
      <c r="G50" s="28"/>
    </row>
    <row r="51" spans="1:7" ht="16.2" thickBot="1" x14ac:dyDescent="0.35">
      <c r="A51" s="32"/>
      <c r="B51" s="73" t="s">
        <v>72</v>
      </c>
      <c r="C51" s="42" t="s">
        <v>111</v>
      </c>
      <c r="D51" s="58"/>
      <c r="E51" s="66"/>
      <c r="F51" s="67"/>
      <c r="G51" s="69"/>
    </row>
    <row r="52" spans="1:7" ht="15.6" x14ac:dyDescent="0.3">
      <c r="A52" s="52">
        <v>6</v>
      </c>
      <c r="B52" s="71"/>
      <c r="C52" s="85" t="s">
        <v>8</v>
      </c>
      <c r="D52" s="57" t="s">
        <v>202</v>
      </c>
      <c r="E52" s="30"/>
      <c r="F52" s="48">
        <f>SUM(F53:F64)</f>
        <v>0</v>
      </c>
      <c r="G52" s="19"/>
    </row>
    <row r="53" spans="1:7" ht="15.6" x14ac:dyDescent="0.3">
      <c r="A53" s="31"/>
      <c r="B53" s="72" t="s">
        <v>65</v>
      </c>
      <c r="C53" s="54" t="s">
        <v>45</v>
      </c>
      <c r="D53" s="23" t="s">
        <v>203</v>
      </c>
      <c r="E53" s="11"/>
      <c r="F53" s="29"/>
      <c r="G53" s="8" t="s">
        <v>112</v>
      </c>
    </row>
    <row r="54" spans="1:7" ht="15.6" x14ac:dyDescent="0.3">
      <c r="A54" s="31"/>
      <c r="B54" s="72" t="s">
        <v>66</v>
      </c>
      <c r="C54" s="7" t="s">
        <v>103</v>
      </c>
      <c r="D54" s="23" t="s">
        <v>217</v>
      </c>
      <c r="E54" s="11"/>
      <c r="F54" s="29"/>
      <c r="G54" s="8"/>
    </row>
    <row r="55" spans="1:7" ht="15.6" x14ac:dyDescent="0.3">
      <c r="A55" s="31"/>
      <c r="B55" s="72" t="s">
        <v>67</v>
      </c>
      <c r="C55" s="5" t="s">
        <v>4</v>
      </c>
      <c r="D55" s="23" t="s">
        <v>230</v>
      </c>
      <c r="E55" s="11"/>
      <c r="F55" s="29"/>
      <c r="G55" s="8"/>
    </row>
    <row r="56" spans="1:7" ht="15.6" x14ac:dyDescent="0.3">
      <c r="A56" s="31"/>
      <c r="B56" s="72" t="s">
        <v>68</v>
      </c>
      <c r="C56" s="5" t="s">
        <v>115</v>
      </c>
      <c r="D56" s="23" t="s">
        <v>229</v>
      </c>
      <c r="E56" s="11"/>
      <c r="F56" s="29"/>
      <c r="G56" s="8"/>
    </row>
    <row r="57" spans="1:7" ht="15.6" x14ac:dyDescent="0.3">
      <c r="A57" s="31"/>
      <c r="B57" s="72" t="s">
        <v>69</v>
      </c>
      <c r="C57" s="22" t="s">
        <v>9</v>
      </c>
      <c r="D57" s="23" t="s">
        <v>220</v>
      </c>
      <c r="E57" s="11"/>
      <c r="F57" s="29"/>
      <c r="G57" s="8"/>
    </row>
    <row r="58" spans="1:7" ht="15.6" x14ac:dyDescent="0.3">
      <c r="A58" s="31"/>
      <c r="B58" s="72" t="s">
        <v>70</v>
      </c>
      <c r="C58" s="22" t="s">
        <v>10</v>
      </c>
      <c r="D58" s="50" t="s">
        <v>231</v>
      </c>
      <c r="E58" s="11"/>
      <c r="F58" s="76"/>
      <c r="G58" s="8"/>
    </row>
    <row r="59" spans="1:7" ht="15.6" x14ac:dyDescent="0.3">
      <c r="A59" s="31"/>
      <c r="B59" s="72" t="s">
        <v>71</v>
      </c>
      <c r="C59" s="81" t="s">
        <v>88</v>
      </c>
      <c r="D59" s="23"/>
      <c r="E59" s="11"/>
      <c r="F59" s="76"/>
      <c r="G59" s="4"/>
    </row>
    <row r="60" spans="1:7" ht="15.6" x14ac:dyDescent="0.3">
      <c r="A60" s="31"/>
      <c r="B60" s="72" t="s">
        <v>72</v>
      </c>
      <c r="C60" s="81" t="s">
        <v>89</v>
      </c>
      <c r="D60" s="23"/>
      <c r="E60" s="11"/>
      <c r="F60" s="76"/>
      <c r="G60" s="4"/>
    </row>
    <row r="61" spans="1:7" ht="15.6" x14ac:dyDescent="0.3">
      <c r="A61" s="31"/>
      <c r="B61" s="72" t="s">
        <v>73</v>
      </c>
      <c r="C61" s="81" t="s">
        <v>90</v>
      </c>
      <c r="D61" s="23"/>
      <c r="E61" s="11"/>
      <c r="F61" s="76"/>
      <c r="G61" s="8"/>
    </row>
    <row r="62" spans="1:7" ht="15.6" x14ac:dyDescent="0.3">
      <c r="A62" s="31"/>
      <c r="B62" s="72" t="s">
        <v>74</v>
      </c>
      <c r="C62" s="81" t="s">
        <v>91</v>
      </c>
      <c r="D62" s="23"/>
      <c r="E62" s="11"/>
      <c r="F62" s="76"/>
      <c r="G62" s="4"/>
    </row>
    <row r="63" spans="1:7" ht="15.6" x14ac:dyDescent="0.3">
      <c r="A63" s="31"/>
      <c r="B63" s="72" t="s">
        <v>75</v>
      </c>
      <c r="C63" s="81" t="s">
        <v>111</v>
      </c>
      <c r="D63" s="23"/>
      <c r="E63" s="11"/>
      <c r="F63" s="76"/>
      <c r="G63" s="8"/>
    </row>
    <row r="64" spans="1:7" ht="16.2" thickBot="1" x14ac:dyDescent="0.35">
      <c r="A64" s="32"/>
      <c r="B64" s="72" t="s">
        <v>79</v>
      </c>
      <c r="C64" s="42" t="s">
        <v>107</v>
      </c>
      <c r="D64" s="58"/>
      <c r="E64" s="33"/>
      <c r="F64" s="34"/>
      <c r="G64" s="61"/>
    </row>
    <row r="65" spans="1:7" ht="15.6" x14ac:dyDescent="0.3">
      <c r="A65" s="52">
        <v>7</v>
      </c>
      <c r="B65" s="71"/>
      <c r="C65" s="85" t="s">
        <v>11</v>
      </c>
      <c r="D65" s="57" t="s">
        <v>204</v>
      </c>
      <c r="E65" s="30"/>
      <c r="F65" s="48">
        <f>SUM(F66:F78)</f>
        <v>0</v>
      </c>
      <c r="G65" s="19"/>
    </row>
    <row r="66" spans="1:7" ht="15.6" x14ac:dyDescent="0.3">
      <c r="A66" s="31"/>
      <c r="B66" s="72" t="s">
        <v>65</v>
      </c>
      <c r="C66" s="54" t="s">
        <v>48</v>
      </c>
      <c r="D66" s="23" t="s">
        <v>205</v>
      </c>
      <c r="E66" s="11"/>
      <c r="F66" s="29"/>
      <c r="G66" s="8" t="s">
        <v>112</v>
      </c>
    </row>
    <row r="67" spans="1:7" ht="15.6" x14ac:dyDescent="0.3">
      <c r="A67" s="31"/>
      <c r="B67" s="72" t="s">
        <v>66</v>
      </c>
      <c r="C67" s="7" t="s">
        <v>39</v>
      </c>
      <c r="D67" s="23" t="s">
        <v>217</v>
      </c>
      <c r="E67" s="11"/>
      <c r="F67" s="29"/>
      <c r="G67" s="8"/>
    </row>
    <row r="68" spans="1:7" ht="15.6" x14ac:dyDescent="0.3">
      <c r="A68" s="31"/>
      <c r="B68" s="72" t="s">
        <v>67</v>
      </c>
      <c r="C68" s="5" t="s">
        <v>4</v>
      </c>
      <c r="D68" s="23" t="s">
        <v>230</v>
      </c>
      <c r="E68" s="11"/>
      <c r="F68" s="29"/>
      <c r="G68" s="8"/>
    </row>
    <row r="69" spans="1:7" ht="15.6" x14ac:dyDescent="0.3">
      <c r="A69" s="31"/>
      <c r="B69" s="72" t="s">
        <v>68</v>
      </c>
      <c r="C69" s="22" t="s">
        <v>12</v>
      </c>
      <c r="D69" s="23"/>
      <c r="E69" s="11"/>
      <c r="F69" s="29"/>
      <c r="G69" s="8"/>
    </row>
    <row r="70" spans="1:7" ht="15.6" x14ac:dyDescent="0.3">
      <c r="A70" s="31"/>
      <c r="B70" s="72" t="s">
        <v>69</v>
      </c>
      <c r="C70" s="5" t="s">
        <v>115</v>
      </c>
      <c r="D70" s="23"/>
      <c r="E70" s="11"/>
      <c r="F70" s="76"/>
      <c r="G70" s="8"/>
    </row>
    <row r="71" spans="1:7" ht="15.6" x14ac:dyDescent="0.3">
      <c r="A71" s="31"/>
      <c r="B71" s="72" t="s">
        <v>70</v>
      </c>
      <c r="C71" s="22" t="s">
        <v>13</v>
      </c>
      <c r="D71" s="23"/>
      <c r="E71" s="11"/>
      <c r="F71" s="76"/>
      <c r="G71" s="8"/>
    </row>
    <row r="72" spans="1:7" ht="15.6" x14ac:dyDescent="0.3">
      <c r="A72" s="31"/>
      <c r="B72" s="72" t="s">
        <v>71</v>
      </c>
      <c r="C72" s="81" t="s">
        <v>88</v>
      </c>
      <c r="D72" s="23"/>
      <c r="E72" s="11"/>
      <c r="F72" s="76"/>
      <c r="G72" s="4"/>
    </row>
    <row r="73" spans="1:7" ht="15.6" x14ac:dyDescent="0.3">
      <c r="A73" s="31"/>
      <c r="B73" s="72" t="s">
        <v>72</v>
      </c>
      <c r="C73" s="81" t="s">
        <v>89</v>
      </c>
      <c r="D73" s="23"/>
      <c r="E73" s="11"/>
      <c r="F73" s="76"/>
      <c r="G73" s="4"/>
    </row>
    <row r="74" spans="1:7" ht="15.6" x14ac:dyDescent="0.3">
      <c r="A74" s="31"/>
      <c r="B74" s="72" t="s">
        <v>73</v>
      </c>
      <c r="C74" s="81" t="s">
        <v>90</v>
      </c>
      <c r="D74" s="23"/>
      <c r="E74" s="11"/>
      <c r="F74" s="76"/>
      <c r="G74" s="4"/>
    </row>
    <row r="75" spans="1:7" ht="15.6" x14ac:dyDescent="0.3">
      <c r="A75" s="31"/>
      <c r="B75" s="72" t="s">
        <v>74</v>
      </c>
      <c r="C75" s="81" t="s">
        <v>92</v>
      </c>
      <c r="D75" s="23"/>
      <c r="E75" s="11"/>
      <c r="F75" s="76"/>
      <c r="G75" s="4"/>
    </row>
    <row r="76" spans="1:7" ht="15.6" x14ac:dyDescent="0.3">
      <c r="A76" s="31"/>
      <c r="B76" s="72" t="s">
        <v>75</v>
      </c>
      <c r="C76" s="81" t="s">
        <v>91</v>
      </c>
      <c r="D76" s="23"/>
      <c r="E76" s="11"/>
      <c r="F76" s="76"/>
      <c r="G76" s="8"/>
    </row>
    <row r="77" spans="1:7" ht="15.6" x14ac:dyDescent="0.3">
      <c r="A77" s="31"/>
      <c r="B77" s="72" t="s">
        <v>79</v>
      </c>
      <c r="C77" s="81" t="s">
        <v>111</v>
      </c>
      <c r="D77" s="23"/>
      <c r="E77" s="11"/>
      <c r="F77" s="76"/>
      <c r="G77" s="4"/>
    </row>
    <row r="78" spans="1:7" ht="16.2" thickBot="1" x14ac:dyDescent="0.35">
      <c r="A78" s="32"/>
      <c r="B78" s="72" t="s">
        <v>80</v>
      </c>
      <c r="C78" s="42" t="s">
        <v>107</v>
      </c>
      <c r="D78" s="58"/>
      <c r="E78" s="33"/>
      <c r="F78" s="34"/>
      <c r="G78" s="61"/>
    </row>
    <row r="79" spans="1:7" ht="15.6" x14ac:dyDescent="0.3">
      <c r="A79" s="52">
        <v>8</v>
      </c>
      <c r="B79" s="71"/>
      <c r="C79" s="85" t="s">
        <v>14</v>
      </c>
      <c r="D79" s="57" t="s">
        <v>206</v>
      </c>
      <c r="E79" s="30"/>
      <c r="F79" s="48">
        <f>SUM(F80:F91)</f>
        <v>0</v>
      </c>
      <c r="G79" s="19"/>
    </row>
    <row r="80" spans="1:7" ht="15.6" x14ac:dyDescent="0.3">
      <c r="A80" s="31"/>
      <c r="B80" s="72" t="s">
        <v>65</v>
      </c>
      <c r="C80" s="54" t="s">
        <v>49</v>
      </c>
      <c r="D80" s="23" t="s">
        <v>207</v>
      </c>
      <c r="E80" s="11"/>
      <c r="F80" s="29"/>
      <c r="G80" s="8" t="s">
        <v>112</v>
      </c>
    </row>
    <row r="81" spans="1:7" ht="15.6" x14ac:dyDescent="0.3">
      <c r="A81" s="31"/>
      <c r="B81" s="72" t="s">
        <v>66</v>
      </c>
      <c r="C81" s="7" t="s">
        <v>104</v>
      </c>
      <c r="D81" s="23" t="s">
        <v>217</v>
      </c>
      <c r="E81" s="11"/>
      <c r="F81" s="29"/>
      <c r="G81" s="8"/>
    </row>
    <row r="82" spans="1:7" ht="15.6" x14ac:dyDescent="0.3">
      <c r="A82" s="31"/>
      <c r="B82" s="72" t="s">
        <v>67</v>
      </c>
      <c r="C82" s="5" t="s">
        <v>4</v>
      </c>
      <c r="D82" s="23" t="s">
        <v>230</v>
      </c>
      <c r="E82" s="11"/>
      <c r="F82" s="29"/>
      <c r="G82" s="8"/>
    </row>
    <row r="83" spans="1:7" ht="15.6" x14ac:dyDescent="0.3">
      <c r="A83" s="31"/>
      <c r="B83" s="72" t="s">
        <v>68</v>
      </c>
      <c r="C83" s="5" t="s">
        <v>115</v>
      </c>
      <c r="D83" s="23" t="s">
        <v>229</v>
      </c>
      <c r="E83" s="11"/>
      <c r="F83" s="29"/>
      <c r="G83" s="8"/>
    </row>
    <row r="84" spans="1:7" ht="15.6" x14ac:dyDescent="0.3">
      <c r="A84" s="31"/>
      <c r="B84" s="72" t="s">
        <v>69</v>
      </c>
      <c r="C84" s="22" t="s">
        <v>15</v>
      </c>
      <c r="D84" s="23" t="s">
        <v>220</v>
      </c>
      <c r="E84" s="11"/>
      <c r="F84" s="29"/>
      <c r="G84" s="8"/>
    </row>
    <row r="85" spans="1:7" ht="15.6" x14ac:dyDescent="0.3">
      <c r="A85" s="31"/>
      <c r="B85" s="72" t="s">
        <v>70</v>
      </c>
      <c r="C85" s="22" t="s">
        <v>16</v>
      </c>
      <c r="D85" s="23" t="s">
        <v>231</v>
      </c>
      <c r="E85" s="11"/>
      <c r="F85" s="76"/>
      <c r="G85" s="8"/>
    </row>
    <row r="86" spans="1:7" ht="15.6" x14ac:dyDescent="0.3">
      <c r="A86" s="31"/>
      <c r="B86" s="72" t="s">
        <v>71</v>
      </c>
      <c r="C86" s="81" t="s">
        <v>88</v>
      </c>
      <c r="D86" s="23"/>
      <c r="E86" s="11"/>
      <c r="F86" s="76"/>
      <c r="G86" s="4"/>
    </row>
    <row r="87" spans="1:7" ht="15.6" x14ac:dyDescent="0.3">
      <c r="A87" s="31"/>
      <c r="B87" s="72" t="s">
        <v>72</v>
      </c>
      <c r="C87" s="81" t="s">
        <v>89</v>
      </c>
      <c r="D87" s="23"/>
      <c r="E87" s="11"/>
      <c r="F87" s="76"/>
      <c r="G87" s="4"/>
    </row>
    <row r="88" spans="1:7" ht="15.6" x14ac:dyDescent="0.3">
      <c r="A88" s="31"/>
      <c r="B88" s="72" t="s">
        <v>73</v>
      </c>
      <c r="C88" s="81" t="s">
        <v>90</v>
      </c>
      <c r="D88" s="23"/>
      <c r="E88" s="11"/>
      <c r="F88" s="76"/>
      <c r="G88" s="4"/>
    </row>
    <row r="89" spans="1:7" ht="15.6" x14ac:dyDescent="0.3">
      <c r="A89" s="31"/>
      <c r="B89" s="72" t="s">
        <v>74</v>
      </c>
      <c r="C89" s="81" t="s">
        <v>91</v>
      </c>
      <c r="D89" s="23"/>
      <c r="E89" s="11"/>
      <c r="F89" s="76"/>
      <c r="G89" s="4"/>
    </row>
    <row r="90" spans="1:7" ht="15.6" x14ac:dyDescent="0.3">
      <c r="A90" s="31"/>
      <c r="B90" s="72" t="s">
        <v>75</v>
      </c>
      <c r="C90" s="81" t="s">
        <v>111</v>
      </c>
      <c r="D90" s="23"/>
      <c r="E90" s="11"/>
      <c r="F90" s="76"/>
      <c r="G90" s="4"/>
    </row>
    <row r="91" spans="1:7" ht="16.2" thickBot="1" x14ac:dyDescent="0.35">
      <c r="A91" s="32"/>
      <c r="B91" s="72" t="s">
        <v>79</v>
      </c>
      <c r="C91" s="42" t="s">
        <v>107</v>
      </c>
      <c r="D91" s="58"/>
      <c r="E91" s="33"/>
      <c r="F91" s="34"/>
      <c r="G91" s="61"/>
    </row>
    <row r="92" spans="1:7" ht="15.6" x14ac:dyDescent="0.3">
      <c r="A92" s="52">
        <v>9</v>
      </c>
      <c r="B92" s="71"/>
      <c r="C92" s="85" t="s">
        <v>17</v>
      </c>
      <c r="D92" s="57" t="s">
        <v>208</v>
      </c>
      <c r="E92" s="30"/>
      <c r="F92" s="48">
        <f>SUM(F93:F104)</f>
        <v>0</v>
      </c>
      <c r="G92" s="19"/>
    </row>
    <row r="93" spans="1:7" ht="15.6" x14ac:dyDescent="0.3">
      <c r="A93" s="31"/>
      <c r="B93" s="72" t="s">
        <v>65</v>
      </c>
      <c r="C93" s="54" t="s">
        <v>50</v>
      </c>
      <c r="D93" s="23" t="s">
        <v>209</v>
      </c>
      <c r="E93" s="11"/>
      <c r="F93" s="29"/>
      <c r="G93" s="8" t="s">
        <v>112</v>
      </c>
    </row>
    <row r="94" spans="1:7" ht="15.6" x14ac:dyDescent="0.3">
      <c r="A94" s="31"/>
      <c r="B94" s="72" t="s">
        <v>66</v>
      </c>
      <c r="C94" s="7" t="s">
        <v>24</v>
      </c>
      <c r="D94" s="23" t="s">
        <v>217</v>
      </c>
      <c r="E94" s="11"/>
      <c r="F94" s="29"/>
      <c r="G94" s="8"/>
    </row>
    <row r="95" spans="1:7" ht="15.6" x14ac:dyDescent="0.3">
      <c r="A95" s="31"/>
      <c r="B95" s="72" t="s">
        <v>67</v>
      </c>
      <c r="C95" s="5" t="s">
        <v>4</v>
      </c>
      <c r="D95" s="23" t="s">
        <v>230</v>
      </c>
      <c r="E95" s="11"/>
      <c r="F95" s="29"/>
      <c r="G95" s="8"/>
    </row>
    <row r="96" spans="1:7" ht="15.6" x14ac:dyDescent="0.3">
      <c r="A96" s="31"/>
      <c r="B96" s="72" t="s">
        <v>68</v>
      </c>
      <c r="C96" s="5" t="s">
        <v>115</v>
      </c>
      <c r="D96" s="23"/>
      <c r="E96" s="11"/>
      <c r="F96" s="29"/>
      <c r="G96" s="8"/>
    </row>
    <row r="97" spans="1:7" ht="15.6" x14ac:dyDescent="0.3">
      <c r="A97" s="31"/>
      <c r="B97" s="72" t="s">
        <v>69</v>
      </c>
      <c r="C97" s="22" t="s">
        <v>18</v>
      </c>
      <c r="D97" s="23"/>
      <c r="E97" s="11"/>
      <c r="F97" s="29"/>
      <c r="G97" s="8"/>
    </row>
    <row r="98" spans="1:7" ht="15.6" x14ac:dyDescent="0.3">
      <c r="A98" s="31"/>
      <c r="B98" s="72" t="s">
        <v>70</v>
      </c>
      <c r="C98" s="22" t="s">
        <v>19</v>
      </c>
      <c r="D98" s="23"/>
      <c r="E98" s="11"/>
      <c r="F98" s="76"/>
      <c r="G98" s="8"/>
    </row>
    <row r="99" spans="1:7" ht="15.6" x14ac:dyDescent="0.3">
      <c r="A99" s="31"/>
      <c r="B99" s="72" t="s">
        <v>71</v>
      </c>
      <c r="C99" s="81" t="s">
        <v>88</v>
      </c>
      <c r="D99" s="23"/>
      <c r="E99" s="11"/>
      <c r="F99" s="76"/>
      <c r="G99" s="4"/>
    </row>
    <row r="100" spans="1:7" ht="15.6" x14ac:dyDescent="0.3">
      <c r="A100" s="31"/>
      <c r="B100" s="72" t="s">
        <v>72</v>
      </c>
      <c r="C100" s="81" t="s">
        <v>89</v>
      </c>
      <c r="D100" s="23"/>
      <c r="E100" s="11"/>
      <c r="F100" s="76"/>
      <c r="G100" s="4"/>
    </row>
    <row r="101" spans="1:7" ht="15.6" x14ac:dyDescent="0.3">
      <c r="A101" s="31"/>
      <c r="B101" s="72" t="s">
        <v>73</v>
      </c>
      <c r="C101" s="81" t="s">
        <v>90</v>
      </c>
      <c r="D101" s="23"/>
      <c r="E101" s="11"/>
      <c r="F101" s="76"/>
      <c r="G101" s="4"/>
    </row>
    <row r="102" spans="1:7" ht="15.6" x14ac:dyDescent="0.3">
      <c r="A102" s="31"/>
      <c r="B102" s="72" t="s">
        <v>74</v>
      </c>
      <c r="C102" s="81" t="s">
        <v>91</v>
      </c>
      <c r="D102" s="23"/>
      <c r="E102" s="11"/>
      <c r="F102" s="76"/>
      <c r="G102" s="4"/>
    </row>
    <row r="103" spans="1:7" ht="15.6" x14ac:dyDescent="0.3">
      <c r="A103" s="31"/>
      <c r="B103" s="72" t="s">
        <v>75</v>
      </c>
      <c r="C103" s="81" t="s">
        <v>111</v>
      </c>
      <c r="D103" s="23"/>
      <c r="E103" s="11"/>
      <c r="F103" s="76"/>
      <c r="G103" s="4"/>
    </row>
    <row r="104" spans="1:7" ht="16.2" thickBot="1" x14ac:dyDescent="0.35">
      <c r="A104" s="32"/>
      <c r="B104" s="72" t="s">
        <v>79</v>
      </c>
      <c r="C104" s="42" t="s">
        <v>107</v>
      </c>
      <c r="D104" s="58"/>
      <c r="E104" s="33"/>
      <c r="F104" s="34"/>
      <c r="G104" s="61"/>
    </row>
    <row r="105" spans="1:7" ht="15.6" x14ac:dyDescent="0.3">
      <c r="A105" s="52">
        <v>10</v>
      </c>
      <c r="B105" s="71"/>
      <c r="C105" s="85" t="s">
        <v>20</v>
      </c>
      <c r="D105" s="57" t="s">
        <v>210</v>
      </c>
      <c r="E105" s="30"/>
      <c r="F105" s="48">
        <f>SUM(F106:F128)</f>
        <v>0</v>
      </c>
      <c r="G105" s="19"/>
    </row>
    <row r="106" spans="1:7" ht="15.6" x14ac:dyDescent="0.3">
      <c r="A106" s="31"/>
      <c r="B106" s="72" t="s">
        <v>65</v>
      </c>
      <c r="C106" s="54" t="s">
        <v>51</v>
      </c>
      <c r="D106" s="23" t="s">
        <v>211</v>
      </c>
      <c r="E106" s="11"/>
      <c r="F106" s="29"/>
      <c r="G106" s="8" t="s">
        <v>112</v>
      </c>
    </row>
    <row r="107" spans="1:7" ht="15.6" x14ac:dyDescent="0.3">
      <c r="A107" s="31"/>
      <c r="B107" s="72" t="s">
        <v>66</v>
      </c>
      <c r="C107" s="7" t="s">
        <v>41</v>
      </c>
      <c r="D107" s="23" t="s">
        <v>212</v>
      </c>
      <c r="E107" s="11"/>
      <c r="F107" s="29"/>
      <c r="G107" s="8"/>
    </row>
    <row r="108" spans="1:7" ht="15.6" x14ac:dyDescent="0.3">
      <c r="A108" s="31"/>
      <c r="B108" s="72" t="s">
        <v>67</v>
      </c>
      <c r="C108" s="7" t="s">
        <v>106</v>
      </c>
      <c r="D108" s="23" t="s">
        <v>217</v>
      </c>
      <c r="E108" s="11"/>
      <c r="F108" s="29"/>
      <c r="G108" s="8"/>
    </row>
    <row r="109" spans="1:7" ht="15.6" x14ac:dyDescent="0.3">
      <c r="A109" s="31"/>
      <c r="B109" s="72" t="s">
        <v>68</v>
      </c>
      <c r="C109" s="5" t="s">
        <v>4</v>
      </c>
      <c r="D109" s="23" t="s">
        <v>230</v>
      </c>
      <c r="E109" s="11"/>
      <c r="F109" s="29"/>
      <c r="G109" s="8"/>
    </row>
    <row r="110" spans="1:7" ht="15.6" x14ac:dyDescent="0.3">
      <c r="A110" s="31"/>
      <c r="B110" s="72" t="s">
        <v>69</v>
      </c>
      <c r="C110" s="5" t="s">
        <v>115</v>
      </c>
      <c r="D110" s="23" t="s">
        <v>220</v>
      </c>
      <c r="E110" s="11"/>
      <c r="F110" s="29"/>
      <c r="G110" s="8"/>
    </row>
    <row r="111" spans="1:7" ht="15.6" x14ac:dyDescent="0.3">
      <c r="A111" s="31"/>
      <c r="B111" s="72" t="s">
        <v>70</v>
      </c>
      <c r="C111" s="22" t="s">
        <v>21</v>
      </c>
      <c r="D111" s="23"/>
      <c r="E111" s="11"/>
      <c r="F111" s="29"/>
      <c r="G111" s="8"/>
    </row>
    <row r="112" spans="1:7" ht="15.6" x14ac:dyDescent="0.3">
      <c r="A112" s="31"/>
      <c r="B112" s="72" t="s">
        <v>71</v>
      </c>
      <c r="C112" s="22" t="s">
        <v>22</v>
      </c>
      <c r="D112" s="23"/>
      <c r="E112" s="11"/>
      <c r="F112" s="76"/>
      <c r="G112" s="8"/>
    </row>
    <row r="113" spans="1:7" ht="15.6" x14ac:dyDescent="0.3">
      <c r="A113" s="31"/>
      <c r="B113" s="72" t="s">
        <v>72</v>
      </c>
      <c r="C113" s="22" t="s">
        <v>40</v>
      </c>
      <c r="D113" s="23"/>
      <c r="E113" s="11"/>
      <c r="F113" s="76"/>
      <c r="G113" s="4"/>
    </row>
    <row r="114" spans="1:7" ht="15.6" x14ac:dyDescent="0.3">
      <c r="A114" s="31"/>
      <c r="B114" s="72" t="s">
        <v>73</v>
      </c>
      <c r="C114" s="81" t="s">
        <v>88</v>
      </c>
      <c r="D114" s="23"/>
      <c r="E114" s="11"/>
      <c r="F114" s="76"/>
      <c r="G114" s="4"/>
    </row>
    <row r="115" spans="1:7" ht="15.6" x14ac:dyDescent="0.3">
      <c r="A115" s="31"/>
      <c r="B115" s="72" t="s">
        <v>74</v>
      </c>
      <c r="C115" s="81" t="s">
        <v>89</v>
      </c>
      <c r="D115" s="23"/>
      <c r="E115" s="11"/>
      <c r="F115" s="76"/>
      <c r="G115" s="4"/>
    </row>
    <row r="116" spans="1:7" ht="15.6" x14ac:dyDescent="0.3">
      <c r="A116" s="31"/>
      <c r="B116" s="72" t="s">
        <v>75</v>
      </c>
      <c r="C116" s="81" t="s">
        <v>77</v>
      </c>
      <c r="D116" s="23"/>
      <c r="E116" s="11"/>
      <c r="F116" s="76"/>
      <c r="G116" s="4"/>
    </row>
    <row r="117" spans="1:7" ht="15.6" x14ac:dyDescent="0.3">
      <c r="A117" s="31"/>
      <c r="B117" s="72" t="s">
        <v>79</v>
      </c>
      <c r="C117" s="81" t="s">
        <v>93</v>
      </c>
      <c r="D117" s="23"/>
      <c r="E117" s="11"/>
      <c r="F117" s="76"/>
      <c r="G117" s="4"/>
    </row>
    <row r="118" spans="1:7" ht="15.6" x14ac:dyDescent="0.3">
      <c r="A118" s="31"/>
      <c r="B118" s="72" t="s">
        <v>80</v>
      </c>
      <c r="C118" s="81" t="s">
        <v>94</v>
      </c>
      <c r="D118" s="23"/>
      <c r="E118" s="11"/>
      <c r="F118" s="76"/>
      <c r="G118" s="4"/>
    </row>
    <row r="119" spans="1:7" ht="15.6" x14ac:dyDescent="0.3">
      <c r="A119" s="31"/>
      <c r="B119" s="72" t="s">
        <v>81</v>
      </c>
      <c r="C119" s="81" t="s">
        <v>91</v>
      </c>
      <c r="D119" s="23"/>
      <c r="E119" s="11"/>
      <c r="F119" s="76"/>
      <c r="G119" s="4"/>
    </row>
    <row r="120" spans="1:7" ht="31.2" x14ac:dyDescent="0.3">
      <c r="A120" s="31"/>
      <c r="B120" s="72" t="s">
        <v>82</v>
      </c>
      <c r="C120" s="123" t="s">
        <v>95</v>
      </c>
      <c r="D120" s="23"/>
      <c r="E120" s="11"/>
      <c r="F120" s="76"/>
      <c r="G120" s="4"/>
    </row>
    <row r="121" spans="1:7" ht="15.6" x14ac:dyDescent="0.3">
      <c r="A121" s="31"/>
      <c r="B121" s="72" t="s">
        <v>83</v>
      </c>
      <c r="C121" s="81" t="s">
        <v>96</v>
      </c>
      <c r="D121" s="23"/>
      <c r="E121" s="11"/>
      <c r="F121" s="76"/>
      <c r="G121" s="4"/>
    </row>
    <row r="122" spans="1:7" ht="15.6" x14ac:dyDescent="0.3">
      <c r="A122" s="31"/>
      <c r="B122" s="72" t="s">
        <v>84</v>
      </c>
      <c r="C122" s="81" t="s">
        <v>97</v>
      </c>
      <c r="D122" s="23"/>
      <c r="E122" s="11"/>
      <c r="F122" s="76"/>
      <c r="G122" s="4"/>
    </row>
    <row r="123" spans="1:7" ht="15.6" x14ac:dyDescent="0.3">
      <c r="A123" s="31"/>
      <c r="B123" s="72" t="s">
        <v>85</v>
      </c>
      <c r="C123" s="81" t="s">
        <v>98</v>
      </c>
      <c r="D123" s="23"/>
      <c r="E123" s="11"/>
      <c r="F123" s="76"/>
      <c r="G123" s="4"/>
    </row>
    <row r="124" spans="1:7" ht="15.6" x14ac:dyDescent="0.3">
      <c r="A124" s="31"/>
      <c r="B124" s="72" t="s">
        <v>86</v>
      </c>
      <c r="C124" s="81" t="s">
        <v>99</v>
      </c>
      <c r="D124" s="23"/>
      <c r="E124" s="11"/>
      <c r="F124" s="76"/>
      <c r="G124" s="4"/>
    </row>
    <row r="125" spans="1:7" ht="15.6" x14ac:dyDescent="0.3">
      <c r="A125" s="31"/>
      <c r="B125" s="72" t="s">
        <v>87</v>
      </c>
      <c r="C125" s="81" t="s">
        <v>100</v>
      </c>
      <c r="D125" s="23"/>
      <c r="E125" s="11"/>
      <c r="F125" s="76"/>
      <c r="G125" s="4"/>
    </row>
    <row r="126" spans="1:7" ht="15.6" x14ac:dyDescent="0.3">
      <c r="A126" s="31"/>
      <c r="B126" s="72" t="s">
        <v>76</v>
      </c>
      <c r="C126" s="81" t="s">
        <v>78</v>
      </c>
      <c r="D126" s="23"/>
      <c r="E126" s="11"/>
      <c r="F126" s="76"/>
      <c r="G126" s="4"/>
    </row>
    <row r="127" spans="1:7" ht="15.6" x14ac:dyDescent="0.3">
      <c r="A127" s="31"/>
      <c r="B127" s="72" t="s">
        <v>105</v>
      </c>
      <c r="C127" s="81" t="s">
        <v>111</v>
      </c>
      <c r="D127" s="23"/>
      <c r="E127" s="11"/>
      <c r="F127" s="76"/>
      <c r="G127" s="17"/>
    </row>
    <row r="128" spans="1:7" ht="16.2" thickBot="1" x14ac:dyDescent="0.35">
      <c r="A128" s="32"/>
      <c r="B128" s="72" t="s">
        <v>117</v>
      </c>
      <c r="C128" s="42" t="s">
        <v>107</v>
      </c>
      <c r="D128" s="58"/>
      <c r="E128" s="33"/>
      <c r="F128" s="34"/>
      <c r="G128" s="61"/>
    </row>
    <row r="129" spans="1:7" ht="15.6" x14ac:dyDescent="0.3">
      <c r="A129" s="52">
        <v>11</v>
      </c>
      <c r="B129" s="71"/>
      <c r="C129" s="85" t="s">
        <v>23</v>
      </c>
      <c r="D129" s="57" t="s">
        <v>201</v>
      </c>
      <c r="E129" s="30"/>
      <c r="F129" s="48">
        <f>SUM(F130:F137)</f>
        <v>0</v>
      </c>
      <c r="G129" s="19"/>
    </row>
    <row r="130" spans="1:7" ht="15.6" x14ac:dyDescent="0.3">
      <c r="A130" s="31"/>
      <c r="B130" s="72" t="s">
        <v>65</v>
      </c>
      <c r="C130" s="16" t="s">
        <v>52</v>
      </c>
      <c r="D130" s="23"/>
      <c r="E130" s="11"/>
      <c r="F130" s="29"/>
      <c r="G130" s="8" t="s">
        <v>36</v>
      </c>
    </row>
    <row r="131" spans="1:7" ht="15.6" x14ac:dyDescent="0.3">
      <c r="A131" s="31"/>
      <c r="B131" s="72" t="s">
        <v>66</v>
      </c>
      <c r="C131" s="7" t="s">
        <v>109</v>
      </c>
      <c r="D131" s="23"/>
      <c r="E131" s="11"/>
      <c r="F131" s="29"/>
      <c r="G131" s="8"/>
    </row>
    <row r="132" spans="1:7" ht="15.6" x14ac:dyDescent="0.3">
      <c r="A132" s="31"/>
      <c r="B132" s="72" t="s">
        <v>67</v>
      </c>
      <c r="C132" s="7" t="s">
        <v>110</v>
      </c>
      <c r="D132" s="23"/>
      <c r="E132" s="11"/>
      <c r="F132" s="76"/>
      <c r="G132" s="8"/>
    </row>
    <row r="133" spans="1:7" ht="15.6" x14ac:dyDescent="0.3">
      <c r="A133" s="31"/>
      <c r="B133" s="72" t="s">
        <v>68</v>
      </c>
      <c r="C133" s="5" t="s">
        <v>4</v>
      </c>
      <c r="D133" s="23"/>
      <c r="E133" s="11"/>
      <c r="F133" s="76"/>
      <c r="G133" s="8"/>
    </row>
    <row r="134" spans="1:7" ht="15.6" x14ac:dyDescent="0.3">
      <c r="A134" s="31"/>
      <c r="B134" s="72" t="s">
        <v>69</v>
      </c>
      <c r="C134" s="5" t="s">
        <v>116</v>
      </c>
      <c r="D134" s="23"/>
      <c r="E134" s="11"/>
      <c r="F134" s="76"/>
      <c r="G134" s="8"/>
    </row>
    <row r="135" spans="1:7" ht="15.6" x14ac:dyDescent="0.3">
      <c r="A135" s="31"/>
      <c r="B135" s="72" t="s">
        <v>70</v>
      </c>
      <c r="C135" s="24" t="s">
        <v>42</v>
      </c>
      <c r="D135" s="23"/>
      <c r="E135" s="11"/>
      <c r="F135" s="76"/>
      <c r="G135" s="4"/>
    </row>
    <row r="136" spans="1:7" ht="15.6" x14ac:dyDescent="0.3">
      <c r="A136" s="31"/>
      <c r="B136" s="72" t="s">
        <v>71</v>
      </c>
      <c r="C136" s="22" t="s">
        <v>113</v>
      </c>
      <c r="D136" s="23"/>
      <c r="E136" s="11"/>
      <c r="F136" s="76"/>
      <c r="G136" s="17"/>
    </row>
    <row r="137" spans="1:7" ht="16.2" thickBot="1" x14ac:dyDescent="0.35">
      <c r="A137" s="32"/>
      <c r="B137" s="73" t="s">
        <v>72</v>
      </c>
      <c r="C137" s="18" t="s">
        <v>114</v>
      </c>
      <c r="D137" s="58"/>
      <c r="E137" s="33"/>
      <c r="F137" s="34"/>
      <c r="G137" s="6"/>
    </row>
    <row r="138" spans="1:7" ht="15.6" x14ac:dyDescent="0.3">
      <c r="A138" s="52">
        <v>12</v>
      </c>
      <c r="B138" s="71"/>
      <c r="C138" s="85" t="s">
        <v>43</v>
      </c>
      <c r="D138" s="57" t="s">
        <v>213</v>
      </c>
      <c r="E138" s="30"/>
      <c r="F138" s="48">
        <f>SUM(F139:F143)</f>
        <v>0</v>
      </c>
      <c r="G138" s="19"/>
    </row>
    <row r="139" spans="1:7" ht="15.6" x14ac:dyDescent="0.3">
      <c r="A139" s="31"/>
      <c r="B139" s="72" t="s">
        <v>65</v>
      </c>
      <c r="C139" s="41" t="s">
        <v>53</v>
      </c>
      <c r="D139" s="23" t="s">
        <v>214</v>
      </c>
      <c r="E139" s="11"/>
      <c r="F139" s="29"/>
      <c r="G139" s="4" t="s">
        <v>35</v>
      </c>
    </row>
    <row r="140" spans="1:7" ht="15.6" x14ac:dyDescent="0.3">
      <c r="A140" s="31"/>
      <c r="B140" s="72" t="s">
        <v>66</v>
      </c>
      <c r="C140" s="41" t="s">
        <v>30</v>
      </c>
      <c r="D140" s="50" t="s">
        <v>218</v>
      </c>
      <c r="E140" s="11"/>
      <c r="F140" s="29"/>
      <c r="G140" s="14"/>
    </row>
    <row r="141" spans="1:7" ht="15.6" x14ac:dyDescent="0.3">
      <c r="A141" s="31"/>
      <c r="B141" s="72" t="s">
        <v>67</v>
      </c>
      <c r="C141" s="22" t="s">
        <v>118</v>
      </c>
      <c r="D141" s="23"/>
      <c r="E141" s="11"/>
      <c r="F141" s="29"/>
      <c r="G141" s="14"/>
    </row>
    <row r="142" spans="1:7" ht="15.6" x14ac:dyDescent="0.3">
      <c r="A142" s="31"/>
      <c r="B142" s="72" t="s">
        <v>68</v>
      </c>
      <c r="C142" s="41" t="s">
        <v>58</v>
      </c>
      <c r="D142" s="23"/>
      <c r="E142" s="11"/>
      <c r="F142" s="29"/>
      <c r="G142" s="14"/>
    </row>
    <row r="143" spans="1:7" ht="16.2" thickBot="1" x14ac:dyDescent="0.35">
      <c r="A143" s="32"/>
      <c r="B143" s="73" t="s">
        <v>69</v>
      </c>
      <c r="C143" s="102" t="s">
        <v>119</v>
      </c>
      <c r="D143" s="58"/>
      <c r="E143" s="33"/>
      <c r="F143" s="34"/>
      <c r="G143" s="6"/>
    </row>
    <row r="144" spans="1:7" ht="15.6" x14ac:dyDescent="0.3">
      <c r="A144" s="52">
        <v>13</v>
      </c>
      <c r="B144" s="77"/>
      <c r="C144" s="85" t="s">
        <v>25</v>
      </c>
      <c r="D144" s="57" t="s">
        <v>229</v>
      </c>
      <c r="E144" s="30"/>
      <c r="F144" s="48">
        <f>SUM(F145:F151)</f>
        <v>0</v>
      </c>
      <c r="G144" s="74"/>
    </row>
    <row r="145" spans="1:7" ht="15.6" x14ac:dyDescent="0.3">
      <c r="A145" s="53"/>
      <c r="B145" s="72" t="s">
        <v>65</v>
      </c>
      <c r="C145" s="16" t="s">
        <v>182</v>
      </c>
      <c r="D145" s="23" t="s">
        <v>230</v>
      </c>
      <c r="E145" s="11"/>
      <c r="F145" s="29"/>
      <c r="G145" s="4"/>
    </row>
    <row r="146" spans="1:7" ht="15.6" x14ac:dyDescent="0.3">
      <c r="A146" s="53"/>
      <c r="B146" s="72" t="s">
        <v>66</v>
      </c>
      <c r="C146" s="41" t="s">
        <v>192</v>
      </c>
      <c r="D146" s="50" t="s">
        <v>231</v>
      </c>
      <c r="E146" s="11"/>
      <c r="F146" s="29"/>
      <c r="G146" s="4"/>
    </row>
    <row r="147" spans="1:7" ht="31.2" x14ac:dyDescent="0.3">
      <c r="A147" s="53"/>
      <c r="B147" s="72" t="s">
        <v>67</v>
      </c>
      <c r="C147" s="41" t="s">
        <v>228</v>
      </c>
      <c r="D147" s="50" t="s">
        <v>242</v>
      </c>
      <c r="E147" s="11"/>
      <c r="F147" s="29"/>
      <c r="G147" s="4"/>
    </row>
    <row r="148" spans="1:7" ht="15.6" x14ac:dyDescent="0.3">
      <c r="A148" s="53"/>
      <c r="B148" s="72" t="s">
        <v>68</v>
      </c>
      <c r="C148" s="41" t="s">
        <v>194</v>
      </c>
      <c r="D148" s="23"/>
      <c r="E148" s="11"/>
      <c r="F148" s="29"/>
      <c r="G148" s="4"/>
    </row>
    <row r="149" spans="1:7" ht="15.6" x14ac:dyDescent="0.3">
      <c r="A149" s="53"/>
      <c r="B149" s="72" t="s">
        <v>69</v>
      </c>
      <c r="C149" s="41" t="s">
        <v>193</v>
      </c>
      <c r="D149" s="23"/>
      <c r="E149" s="11"/>
      <c r="F149" s="29"/>
      <c r="G149" s="4"/>
    </row>
    <row r="150" spans="1:7" ht="15.6" x14ac:dyDescent="0.3">
      <c r="A150" s="53"/>
      <c r="B150" s="72" t="s">
        <v>70</v>
      </c>
      <c r="C150" s="101" t="s">
        <v>189</v>
      </c>
      <c r="D150" s="50"/>
      <c r="E150" s="11"/>
      <c r="F150" s="29"/>
      <c r="G150" s="4"/>
    </row>
    <row r="151" spans="1:7" ht="16.2" thickBot="1" x14ac:dyDescent="0.35">
      <c r="A151" s="53"/>
      <c r="B151" s="72" t="s">
        <v>71</v>
      </c>
      <c r="C151" s="102" t="s">
        <v>191</v>
      </c>
      <c r="D151" s="23"/>
      <c r="E151" s="11"/>
      <c r="F151" s="29"/>
      <c r="G151" s="4"/>
    </row>
    <row r="152" spans="1:7" ht="15.6" x14ac:dyDescent="0.3">
      <c r="A152" s="52">
        <v>14</v>
      </c>
      <c r="B152" s="71"/>
      <c r="C152" s="85" t="s">
        <v>188</v>
      </c>
      <c r="D152" s="57" t="s">
        <v>227</v>
      </c>
      <c r="E152" s="30"/>
      <c r="F152" s="48">
        <f>SUM(F153:F161)</f>
        <v>0</v>
      </c>
      <c r="G152" s="19"/>
    </row>
    <row r="153" spans="1:7" ht="15.6" x14ac:dyDescent="0.3">
      <c r="A153" s="31"/>
      <c r="B153" s="72" t="s">
        <v>65</v>
      </c>
      <c r="C153" s="101" t="s">
        <v>183</v>
      </c>
      <c r="D153" s="23"/>
      <c r="E153" s="11"/>
      <c r="F153" s="29"/>
      <c r="G153" s="14"/>
    </row>
    <row r="154" spans="1:7" ht="15.6" x14ac:dyDescent="0.3">
      <c r="A154" s="31"/>
      <c r="B154" s="72" t="s">
        <v>66</v>
      </c>
      <c r="C154" s="22" t="s">
        <v>184</v>
      </c>
      <c r="D154" s="23"/>
      <c r="E154" s="11"/>
      <c r="F154" s="29"/>
      <c r="G154" s="14"/>
    </row>
    <row r="155" spans="1:7" ht="15.6" x14ac:dyDescent="0.3">
      <c r="A155" s="31"/>
      <c r="B155" s="72" t="s">
        <v>67</v>
      </c>
      <c r="C155" s="101" t="s">
        <v>185</v>
      </c>
      <c r="D155" s="23"/>
      <c r="E155" s="11"/>
      <c r="F155" s="29"/>
      <c r="G155" s="14"/>
    </row>
    <row r="156" spans="1:7" ht="15.6" x14ac:dyDescent="0.3">
      <c r="A156" s="31"/>
      <c r="B156" s="72" t="s">
        <v>68</v>
      </c>
      <c r="C156" s="22" t="s">
        <v>195</v>
      </c>
      <c r="D156" s="23"/>
      <c r="E156" s="11"/>
      <c r="F156" s="76"/>
      <c r="G156" s="14"/>
    </row>
    <row r="157" spans="1:7" ht="15.6" x14ac:dyDescent="0.3">
      <c r="A157" s="31"/>
      <c r="B157" s="75" t="s">
        <v>69</v>
      </c>
      <c r="C157" s="101" t="s">
        <v>187</v>
      </c>
      <c r="D157" s="23"/>
      <c r="E157" s="11"/>
      <c r="F157" s="76"/>
      <c r="G157" s="14"/>
    </row>
    <row r="158" spans="1:7" ht="15.6" x14ac:dyDescent="0.3">
      <c r="A158" s="31"/>
      <c r="B158" s="75" t="s">
        <v>70</v>
      </c>
      <c r="C158" s="101" t="s">
        <v>197</v>
      </c>
      <c r="D158" s="23"/>
      <c r="E158" s="11"/>
      <c r="F158" s="76"/>
      <c r="G158" s="14"/>
    </row>
    <row r="159" spans="1:7" ht="15.6" x14ac:dyDescent="0.3">
      <c r="A159" s="31"/>
      <c r="B159" s="75" t="s">
        <v>71</v>
      </c>
      <c r="C159" s="22" t="s">
        <v>196</v>
      </c>
      <c r="D159" s="23"/>
      <c r="E159" s="11"/>
      <c r="F159" s="76"/>
      <c r="G159" s="14"/>
    </row>
    <row r="160" spans="1:7" ht="15.6" x14ac:dyDescent="0.3">
      <c r="A160" s="31"/>
      <c r="B160" s="75" t="s">
        <v>72</v>
      </c>
      <c r="C160" s="101" t="s">
        <v>190</v>
      </c>
      <c r="D160" s="23"/>
      <c r="E160" s="11"/>
      <c r="F160" s="76"/>
      <c r="G160" s="14"/>
    </row>
    <row r="161" spans="1:9" ht="16.2" thickBot="1" x14ac:dyDescent="0.35">
      <c r="A161" s="32"/>
      <c r="B161" s="73" t="s">
        <v>73</v>
      </c>
      <c r="C161" s="102" t="s">
        <v>186</v>
      </c>
      <c r="D161" s="58"/>
      <c r="E161" s="33"/>
      <c r="F161" s="34"/>
      <c r="G161" s="6"/>
    </row>
    <row r="162" spans="1:9" ht="15.6" x14ac:dyDescent="0.3">
      <c r="A162" s="52">
        <v>15</v>
      </c>
      <c r="B162" s="71"/>
      <c r="C162" s="85" t="s">
        <v>63</v>
      </c>
      <c r="D162" s="57" t="s">
        <v>221</v>
      </c>
      <c r="E162" s="30"/>
      <c r="F162" s="48">
        <f>SUM(F163:F175)</f>
        <v>0</v>
      </c>
      <c r="G162" s="19"/>
      <c r="I162" s="1" t="s">
        <v>33</v>
      </c>
    </row>
    <row r="163" spans="1:9" ht="15.6" x14ac:dyDescent="0.3">
      <c r="A163" s="31"/>
      <c r="B163" s="72" t="s">
        <v>65</v>
      </c>
      <c r="C163" s="16" t="s">
        <v>175</v>
      </c>
      <c r="D163" s="23" t="s">
        <v>214</v>
      </c>
      <c r="E163" s="11"/>
      <c r="F163" s="29"/>
      <c r="G163" s="14"/>
    </row>
    <row r="164" spans="1:9" ht="15.6" x14ac:dyDescent="0.3">
      <c r="A164" s="31"/>
      <c r="B164" s="72" t="s">
        <v>66</v>
      </c>
      <c r="C164" s="22" t="s">
        <v>164</v>
      </c>
      <c r="D164" s="23"/>
      <c r="E164" s="11"/>
      <c r="F164" s="29"/>
      <c r="G164" s="14"/>
    </row>
    <row r="165" spans="1:9" ht="15.6" x14ac:dyDescent="0.3">
      <c r="A165" s="31"/>
      <c r="B165" s="72" t="s">
        <v>67</v>
      </c>
      <c r="C165" s="22" t="s">
        <v>165</v>
      </c>
      <c r="D165" s="23"/>
      <c r="E165" s="11"/>
      <c r="F165" s="29"/>
      <c r="G165" s="14"/>
    </row>
    <row r="166" spans="1:9" ht="15.6" x14ac:dyDescent="0.3">
      <c r="A166" s="31"/>
      <c r="B166" s="72" t="s">
        <v>68</v>
      </c>
      <c r="C166" s="16" t="s">
        <v>176</v>
      </c>
      <c r="D166" s="23"/>
      <c r="E166" s="11"/>
      <c r="F166" s="29"/>
      <c r="G166" s="14"/>
    </row>
    <row r="167" spans="1:9" ht="15.6" x14ac:dyDescent="0.3">
      <c r="A167" s="31"/>
      <c r="B167" s="72" t="s">
        <v>69</v>
      </c>
      <c r="C167" s="22" t="s">
        <v>166</v>
      </c>
      <c r="D167" s="23"/>
      <c r="E167" s="11"/>
      <c r="F167" s="29"/>
      <c r="G167" s="14"/>
    </row>
    <row r="168" spans="1:9" ht="15.6" x14ac:dyDescent="0.3">
      <c r="A168" s="31"/>
      <c r="B168" s="72" t="s">
        <v>70</v>
      </c>
      <c r="C168" s="22" t="s">
        <v>167</v>
      </c>
      <c r="D168" s="23"/>
      <c r="E168" s="11"/>
      <c r="F168" s="29"/>
      <c r="G168" s="14"/>
    </row>
    <row r="169" spans="1:9" ht="15.6" x14ac:dyDescent="0.3">
      <c r="A169" s="31"/>
      <c r="B169" s="72" t="s">
        <v>71</v>
      </c>
      <c r="C169" s="16" t="s">
        <v>177</v>
      </c>
      <c r="D169" s="23"/>
      <c r="E169" s="11"/>
      <c r="F169" s="29"/>
      <c r="G169" s="14"/>
    </row>
    <row r="170" spans="1:9" ht="15.6" x14ac:dyDescent="0.3">
      <c r="A170" s="31"/>
      <c r="B170" s="72" t="s">
        <v>72</v>
      </c>
      <c r="C170" s="22" t="s">
        <v>168</v>
      </c>
      <c r="D170" s="23"/>
      <c r="E170" s="11"/>
      <c r="F170" s="29"/>
      <c r="G170" s="14"/>
    </row>
    <row r="171" spans="1:9" ht="15.6" x14ac:dyDescent="0.3">
      <c r="A171" s="31"/>
      <c r="B171" s="72" t="s">
        <v>73</v>
      </c>
      <c r="C171" s="22" t="s">
        <v>169</v>
      </c>
      <c r="D171" s="23"/>
      <c r="E171" s="11"/>
      <c r="F171" s="29"/>
      <c r="G171" s="14"/>
    </row>
    <row r="172" spans="1:9" ht="15.6" x14ac:dyDescent="0.3">
      <c r="A172" s="31"/>
      <c r="B172" s="72" t="s">
        <v>74</v>
      </c>
      <c r="C172" s="16" t="s">
        <v>178</v>
      </c>
      <c r="D172" s="23"/>
      <c r="E172" s="11"/>
      <c r="F172" s="29"/>
      <c r="G172" s="14"/>
    </row>
    <row r="173" spans="1:9" ht="15.6" x14ac:dyDescent="0.3">
      <c r="A173" s="31"/>
      <c r="B173" s="72" t="s">
        <v>75</v>
      </c>
      <c r="C173" s="22" t="s">
        <v>170</v>
      </c>
      <c r="D173" s="23"/>
      <c r="E173" s="11"/>
      <c r="F173" s="29"/>
      <c r="G173" s="14"/>
    </row>
    <row r="174" spans="1:9" ht="15.6" x14ac:dyDescent="0.3">
      <c r="A174" s="31"/>
      <c r="B174" s="72" t="s">
        <v>79</v>
      </c>
      <c r="C174" s="22" t="s">
        <v>171</v>
      </c>
      <c r="D174" s="23"/>
      <c r="E174" s="11"/>
      <c r="F174" s="29"/>
      <c r="G174" s="14"/>
    </row>
    <row r="175" spans="1:9" ht="16.2" thickBot="1" x14ac:dyDescent="0.35">
      <c r="A175" s="32"/>
      <c r="B175" s="73" t="s">
        <v>80</v>
      </c>
      <c r="C175" s="94" t="s">
        <v>137</v>
      </c>
      <c r="D175" s="58"/>
      <c r="E175" s="33"/>
      <c r="F175" s="34"/>
      <c r="G175" s="6"/>
    </row>
    <row r="176" spans="1:9" ht="15.6" x14ac:dyDescent="0.3">
      <c r="A176" s="52">
        <v>16</v>
      </c>
      <c r="B176" s="68"/>
      <c r="C176" s="85" t="s">
        <v>120</v>
      </c>
      <c r="D176" s="57"/>
      <c r="E176" s="30"/>
      <c r="F176" s="63">
        <f>SUM(F177:F180)</f>
        <v>0</v>
      </c>
      <c r="G176" s="19"/>
    </row>
    <row r="177" spans="1:7" ht="15.6" x14ac:dyDescent="0.3">
      <c r="A177" s="31"/>
      <c r="B177" s="56" t="s">
        <v>65</v>
      </c>
      <c r="C177" s="22" t="s">
        <v>121</v>
      </c>
      <c r="D177" s="23"/>
      <c r="E177" s="11"/>
      <c r="F177" s="29"/>
      <c r="G177" s="4"/>
    </row>
    <row r="178" spans="1:7" ht="15.6" x14ac:dyDescent="0.3">
      <c r="A178" s="31"/>
      <c r="B178" s="100" t="s">
        <v>66</v>
      </c>
      <c r="C178" s="22" t="s">
        <v>122</v>
      </c>
      <c r="D178" s="23"/>
      <c r="E178" s="11"/>
      <c r="F178" s="76"/>
      <c r="G178" s="4"/>
    </row>
    <row r="179" spans="1:7" ht="15.6" x14ac:dyDescent="0.3">
      <c r="A179" s="31"/>
      <c r="B179" s="100" t="s">
        <v>67</v>
      </c>
      <c r="C179" s="22" t="s">
        <v>123</v>
      </c>
      <c r="D179" s="23"/>
      <c r="E179" s="11"/>
      <c r="F179" s="76"/>
      <c r="G179" s="4"/>
    </row>
    <row r="180" spans="1:7" ht="16.2" thickBot="1" x14ac:dyDescent="0.35">
      <c r="A180" s="32"/>
      <c r="B180" s="60" t="s">
        <v>68</v>
      </c>
      <c r="C180" s="102" t="s">
        <v>124</v>
      </c>
      <c r="D180" s="58"/>
      <c r="E180" s="33"/>
      <c r="F180" s="34"/>
      <c r="G180" s="61"/>
    </row>
    <row r="181" spans="1:7" ht="18.600000000000001" thickBot="1" x14ac:dyDescent="0.4">
      <c r="A181" s="116"/>
      <c r="B181" s="117"/>
      <c r="C181" s="118" t="s">
        <v>31</v>
      </c>
      <c r="D181" s="119"/>
      <c r="E181" s="120"/>
      <c r="F181" s="120"/>
      <c r="G181" s="121"/>
    </row>
    <row r="182" spans="1:7" ht="15.6" x14ac:dyDescent="0.3">
      <c r="A182" s="80">
        <v>17</v>
      </c>
      <c r="B182" s="27"/>
      <c r="C182" s="83" t="s">
        <v>26</v>
      </c>
      <c r="D182" s="23" t="s">
        <v>215</v>
      </c>
      <c r="E182" s="11"/>
      <c r="F182" s="95">
        <f>SUM(F183:F188)</f>
        <v>0</v>
      </c>
      <c r="G182" s="8"/>
    </row>
    <row r="183" spans="1:7" ht="15.6" x14ac:dyDescent="0.3">
      <c r="A183" s="31"/>
      <c r="B183" s="56" t="s">
        <v>65</v>
      </c>
      <c r="C183" s="22" t="s">
        <v>131</v>
      </c>
      <c r="D183" s="23" t="s">
        <v>214</v>
      </c>
      <c r="E183" s="11"/>
      <c r="F183" s="29"/>
      <c r="G183" s="4" t="s">
        <v>35</v>
      </c>
    </row>
    <row r="184" spans="1:7" ht="15.6" x14ac:dyDescent="0.3">
      <c r="A184" s="31"/>
      <c r="B184" s="100" t="s">
        <v>66</v>
      </c>
      <c r="C184" s="22" t="s">
        <v>130</v>
      </c>
      <c r="D184" s="23"/>
      <c r="E184" s="11"/>
      <c r="F184" s="76"/>
      <c r="G184" s="14"/>
    </row>
    <row r="185" spans="1:7" ht="15.6" x14ac:dyDescent="0.3">
      <c r="A185" s="31"/>
      <c r="B185" s="100" t="s">
        <v>67</v>
      </c>
      <c r="C185" s="5" t="s">
        <v>29</v>
      </c>
      <c r="D185" s="23"/>
      <c r="E185" s="11"/>
      <c r="F185" s="76"/>
      <c r="G185" s="14"/>
    </row>
    <row r="186" spans="1:7" ht="15.6" x14ac:dyDescent="0.3">
      <c r="A186" s="31"/>
      <c r="B186" s="100" t="s">
        <v>68</v>
      </c>
      <c r="C186" s="22" t="s">
        <v>132</v>
      </c>
      <c r="D186" s="23"/>
      <c r="E186" s="11"/>
      <c r="F186" s="76"/>
      <c r="G186" s="14"/>
    </row>
    <row r="187" spans="1:7" ht="15.6" x14ac:dyDescent="0.3">
      <c r="A187" s="31"/>
      <c r="B187" s="100" t="s">
        <v>69</v>
      </c>
      <c r="C187" s="5" t="s">
        <v>44</v>
      </c>
      <c r="D187" s="23"/>
      <c r="E187" s="11"/>
      <c r="F187" s="76"/>
      <c r="G187" s="14"/>
    </row>
    <row r="188" spans="1:7" ht="16.2" thickBot="1" x14ac:dyDescent="0.35">
      <c r="A188" s="32"/>
      <c r="B188" s="60" t="s">
        <v>70</v>
      </c>
      <c r="C188" s="70" t="s">
        <v>133</v>
      </c>
      <c r="D188" s="58"/>
      <c r="E188" s="33"/>
      <c r="F188" s="34"/>
      <c r="G188" s="6"/>
    </row>
    <row r="189" spans="1:7" ht="15.6" x14ac:dyDescent="0.3">
      <c r="A189" s="52">
        <v>18</v>
      </c>
      <c r="B189" s="77"/>
      <c r="C189" s="83" t="s">
        <v>135</v>
      </c>
      <c r="D189" s="57" t="s">
        <v>221</v>
      </c>
      <c r="E189" s="30"/>
      <c r="F189" s="48">
        <f>SUM(F190:F194)</f>
        <v>0</v>
      </c>
      <c r="G189" s="19"/>
    </row>
    <row r="190" spans="1:7" ht="15.6" x14ac:dyDescent="0.3">
      <c r="A190" s="53"/>
      <c r="B190" s="72" t="s">
        <v>65</v>
      </c>
      <c r="C190" s="16" t="s">
        <v>174</v>
      </c>
      <c r="D190" s="23" t="s">
        <v>214</v>
      </c>
      <c r="E190" s="11"/>
      <c r="F190" s="29"/>
      <c r="G190" s="8"/>
    </row>
    <row r="191" spans="1:7" ht="15.6" x14ac:dyDescent="0.3">
      <c r="A191" s="53"/>
      <c r="B191" s="72" t="s">
        <v>66</v>
      </c>
      <c r="C191" s="7" t="s">
        <v>64</v>
      </c>
      <c r="D191" s="23"/>
      <c r="E191" s="11"/>
      <c r="F191" s="29"/>
      <c r="G191" s="8"/>
    </row>
    <row r="192" spans="1:7" ht="15.6" x14ac:dyDescent="0.3">
      <c r="A192" s="53"/>
      <c r="B192" s="72" t="s">
        <v>67</v>
      </c>
      <c r="C192" s="22" t="s">
        <v>134</v>
      </c>
      <c r="D192" s="23"/>
      <c r="E192" s="11"/>
      <c r="F192" s="29"/>
      <c r="G192" s="8"/>
    </row>
    <row r="193" spans="1:7" ht="15.6" x14ac:dyDescent="0.3">
      <c r="A193" s="53"/>
      <c r="B193" s="72" t="s">
        <v>68</v>
      </c>
      <c r="C193" s="22" t="s">
        <v>136</v>
      </c>
      <c r="D193" s="23"/>
      <c r="E193" s="11"/>
      <c r="F193" s="29"/>
      <c r="G193" s="8"/>
    </row>
    <row r="194" spans="1:7" ht="16.2" thickBot="1" x14ac:dyDescent="0.35">
      <c r="A194" s="26"/>
      <c r="B194" s="73" t="s">
        <v>69</v>
      </c>
      <c r="C194" s="94" t="s">
        <v>137</v>
      </c>
      <c r="D194" s="58"/>
      <c r="E194" s="33"/>
      <c r="F194" s="34"/>
      <c r="G194" s="6"/>
    </row>
    <row r="195" spans="1:7" ht="15.6" x14ac:dyDescent="0.3">
      <c r="A195" s="52">
        <v>19</v>
      </c>
      <c r="B195" s="71"/>
      <c r="C195" s="84" t="s">
        <v>138</v>
      </c>
      <c r="D195" s="49"/>
      <c r="E195" s="30"/>
      <c r="F195" s="48">
        <f>SUM(F196:F198)</f>
        <v>0</v>
      </c>
      <c r="G195" s="19"/>
    </row>
    <row r="196" spans="1:7" ht="15.6" x14ac:dyDescent="0.3">
      <c r="A196" s="53"/>
      <c r="B196" s="72" t="s">
        <v>65</v>
      </c>
      <c r="C196" s="41" t="s">
        <v>225</v>
      </c>
      <c r="D196" s="50"/>
      <c r="E196" s="11"/>
      <c r="F196" s="29"/>
      <c r="G196" s="4"/>
    </row>
    <row r="197" spans="1:7" ht="15.6" x14ac:dyDescent="0.3">
      <c r="A197" s="53"/>
      <c r="B197" s="72" t="s">
        <v>66</v>
      </c>
      <c r="C197" s="22" t="s">
        <v>140</v>
      </c>
      <c r="D197" s="50"/>
      <c r="E197" s="11"/>
      <c r="F197" s="29"/>
      <c r="G197" s="4"/>
    </row>
    <row r="198" spans="1:7" ht="16.2" thickBot="1" x14ac:dyDescent="0.35">
      <c r="A198" s="53"/>
      <c r="B198" s="75" t="s">
        <v>67</v>
      </c>
      <c r="C198" s="101" t="s">
        <v>139</v>
      </c>
      <c r="D198" s="50"/>
      <c r="E198" s="11"/>
      <c r="F198" s="76"/>
      <c r="G198" s="14"/>
    </row>
    <row r="199" spans="1:7" ht="15.6" x14ac:dyDescent="0.3">
      <c r="A199" s="52">
        <v>20</v>
      </c>
      <c r="B199" s="71"/>
      <c r="C199" s="84" t="s">
        <v>141</v>
      </c>
      <c r="D199" s="49"/>
      <c r="E199" s="30"/>
      <c r="F199" s="48">
        <f>SUM(F200:F206)</f>
        <v>0</v>
      </c>
      <c r="G199" s="19"/>
    </row>
    <row r="200" spans="1:7" ht="15.6" x14ac:dyDescent="0.3">
      <c r="A200" s="53"/>
      <c r="B200" s="72" t="s">
        <v>65</v>
      </c>
      <c r="C200" s="41" t="s">
        <v>240</v>
      </c>
      <c r="D200" s="50"/>
      <c r="E200" s="11"/>
      <c r="F200" s="29"/>
      <c r="G200" s="4"/>
    </row>
    <row r="201" spans="1:7" ht="15.6" x14ac:dyDescent="0.3">
      <c r="A201" s="53"/>
      <c r="B201" s="75" t="s">
        <v>66</v>
      </c>
      <c r="C201" s="81" t="s">
        <v>142</v>
      </c>
      <c r="D201" s="50"/>
      <c r="E201" s="11"/>
      <c r="F201" s="76"/>
      <c r="G201" s="14"/>
    </row>
    <row r="202" spans="1:7" ht="15.6" x14ac:dyDescent="0.3">
      <c r="A202" s="53"/>
      <c r="B202" s="75" t="s">
        <v>67</v>
      </c>
      <c r="C202" s="41" t="s">
        <v>241</v>
      </c>
      <c r="D202" s="50"/>
      <c r="E202" s="11"/>
      <c r="F202" s="76"/>
      <c r="G202" s="14"/>
    </row>
    <row r="203" spans="1:7" ht="15.6" x14ac:dyDescent="0.3">
      <c r="A203" s="53"/>
      <c r="B203" s="75" t="s">
        <v>68</v>
      </c>
      <c r="C203" s="81" t="s">
        <v>143</v>
      </c>
      <c r="D203" s="50"/>
      <c r="E203" s="11"/>
      <c r="F203" s="76"/>
      <c r="G203" s="14"/>
    </row>
    <row r="204" spans="1:7" ht="15.6" x14ac:dyDescent="0.3">
      <c r="A204" s="53"/>
      <c r="B204" s="75" t="s">
        <v>69</v>
      </c>
      <c r="C204" s="81" t="s">
        <v>226</v>
      </c>
      <c r="D204" s="50"/>
      <c r="E204" s="11"/>
      <c r="F204" s="76"/>
      <c r="G204" s="14"/>
    </row>
    <row r="205" spans="1:7" ht="15.6" x14ac:dyDescent="0.3">
      <c r="A205" s="53"/>
      <c r="B205" s="75" t="s">
        <v>70</v>
      </c>
      <c r="C205" s="101" t="s">
        <v>144</v>
      </c>
      <c r="D205" s="50"/>
      <c r="E205" s="11"/>
      <c r="F205" s="76"/>
      <c r="G205" s="14"/>
    </row>
    <row r="206" spans="1:7" ht="16.2" thickBot="1" x14ac:dyDescent="0.35">
      <c r="A206" s="26"/>
      <c r="B206" s="73" t="s">
        <v>71</v>
      </c>
      <c r="C206" s="102" t="s">
        <v>111</v>
      </c>
      <c r="D206" s="51"/>
      <c r="E206" s="33"/>
      <c r="F206" s="34"/>
      <c r="G206" s="6"/>
    </row>
    <row r="207" spans="1:7" ht="18.600000000000001" thickBot="1" x14ac:dyDescent="0.4">
      <c r="A207" s="88"/>
      <c r="B207" s="89"/>
      <c r="C207" s="90" t="s">
        <v>34</v>
      </c>
      <c r="D207" s="91"/>
      <c r="E207" s="92"/>
      <c r="F207" s="92"/>
      <c r="G207" s="93"/>
    </row>
    <row r="208" spans="1:7" ht="15.6" x14ac:dyDescent="0.3">
      <c r="A208" s="52">
        <v>21</v>
      </c>
      <c r="B208" s="77"/>
      <c r="C208" s="87" t="s">
        <v>26</v>
      </c>
      <c r="D208" s="49" t="s">
        <v>216</v>
      </c>
      <c r="E208" s="30"/>
      <c r="F208" s="48">
        <f>SUM(F209:F212)</f>
        <v>0</v>
      </c>
      <c r="G208" s="19"/>
    </row>
    <row r="209" spans="1:7" ht="15.6" x14ac:dyDescent="0.3">
      <c r="A209" s="80"/>
      <c r="B209" s="72" t="s">
        <v>65</v>
      </c>
      <c r="C209" s="22" t="s">
        <v>128</v>
      </c>
      <c r="D209" s="23" t="s">
        <v>214</v>
      </c>
      <c r="E209" s="11"/>
      <c r="F209" s="29"/>
      <c r="G209" s="4" t="s">
        <v>35</v>
      </c>
    </row>
    <row r="210" spans="1:7" ht="15.6" x14ac:dyDescent="0.3">
      <c r="A210" s="80"/>
      <c r="B210" s="72" t="s">
        <v>66</v>
      </c>
      <c r="C210" s="41" t="s">
        <v>28</v>
      </c>
      <c r="D210" s="50"/>
      <c r="E210" s="11"/>
      <c r="F210" s="29"/>
      <c r="G210" s="4"/>
    </row>
    <row r="211" spans="1:7" ht="15.6" x14ac:dyDescent="0.3">
      <c r="A211" s="53"/>
      <c r="B211" s="72" t="s">
        <v>67</v>
      </c>
      <c r="C211" s="41" t="s">
        <v>58</v>
      </c>
      <c r="D211" s="50"/>
      <c r="E211" s="11"/>
      <c r="F211" s="29"/>
      <c r="G211" s="4"/>
    </row>
    <row r="212" spans="1:7" ht="16.2" thickBot="1" x14ac:dyDescent="0.35">
      <c r="A212" s="26"/>
      <c r="B212" s="73" t="s">
        <v>68</v>
      </c>
      <c r="C212" s="70" t="s">
        <v>119</v>
      </c>
      <c r="D212" s="51"/>
      <c r="E212" s="33"/>
      <c r="F212" s="34"/>
      <c r="G212" s="6"/>
    </row>
    <row r="213" spans="1:7" ht="15.6" x14ac:dyDescent="0.3">
      <c r="A213" s="52">
        <v>22</v>
      </c>
      <c r="B213" s="77"/>
      <c r="C213" s="87" t="s">
        <v>59</v>
      </c>
      <c r="D213" s="122" t="s">
        <v>61</v>
      </c>
      <c r="E213" s="30"/>
      <c r="F213" s="48">
        <f>SUM(F214:F217)</f>
        <v>0</v>
      </c>
      <c r="G213" s="19"/>
    </row>
    <row r="214" spans="1:7" ht="15.6" x14ac:dyDescent="0.3">
      <c r="A214" s="53"/>
      <c r="B214" s="72" t="s">
        <v>65</v>
      </c>
      <c r="C214" s="5" t="s">
        <v>129</v>
      </c>
      <c r="D214" s="50"/>
      <c r="E214" s="11"/>
      <c r="F214" s="29"/>
      <c r="G214" s="4"/>
    </row>
    <row r="215" spans="1:7" ht="15.6" x14ac:dyDescent="0.3">
      <c r="A215" s="53"/>
      <c r="B215" s="72" t="s">
        <v>66</v>
      </c>
      <c r="C215" s="7" t="s">
        <v>60</v>
      </c>
      <c r="D215" s="50"/>
      <c r="E215" s="11"/>
      <c r="F215" s="29"/>
      <c r="G215" s="4"/>
    </row>
    <row r="216" spans="1:7" ht="15.6" x14ac:dyDescent="0.3">
      <c r="A216" s="53"/>
      <c r="B216" s="75" t="s">
        <v>67</v>
      </c>
      <c r="C216" s="126" t="s">
        <v>62</v>
      </c>
      <c r="D216" s="50"/>
      <c r="E216" s="11"/>
      <c r="F216" s="76"/>
      <c r="G216" s="14"/>
    </row>
    <row r="217" spans="1:7" ht="16.2" thickBot="1" x14ac:dyDescent="0.35">
      <c r="A217" s="26"/>
      <c r="B217" s="73" t="s">
        <v>68</v>
      </c>
      <c r="C217" s="42" t="s">
        <v>163</v>
      </c>
      <c r="D217" s="51"/>
      <c r="E217" s="33"/>
      <c r="F217" s="34"/>
      <c r="G217" s="6"/>
    </row>
    <row r="218" spans="1:7" s="78" customFormat="1" ht="18" x14ac:dyDescent="0.35">
      <c r="A218" s="10"/>
      <c r="B218" s="27"/>
      <c r="C218" s="79"/>
      <c r="D218" s="55"/>
      <c r="E218" s="47"/>
      <c r="F218" s="47"/>
      <c r="G218" s="12"/>
    </row>
    <row r="219" spans="1:7" x14ac:dyDescent="0.25">
      <c r="E219" s="15"/>
      <c r="F219" s="15"/>
    </row>
    <row r="220" spans="1:7" ht="17.399999999999999" x14ac:dyDescent="0.3">
      <c r="C220" s="97" t="s">
        <v>7</v>
      </c>
      <c r="D220" s="98">
        <f>F7+F19+F25+F34+F43+F52+F65+F79+F92+F105+F129+F138+F144+F152+F162+F176+F182+F189+F195+F199+F208+F213</f>
        <v>0</v>
      </c>
      <c r="E220" s="99" t="s">
        <v>1</v>
      </c>
    </row>
  </sheetData>
  <mergeCells count="3">
    <mergeCell ref="A4:B4"/>
    <mergeCell ref="E4:F4"/>
    <mergeCell ref="E5:F5"/>
  </mergeCells>
  <pageMargins left="0.70866141732283472" right="0.70866141732283472" top="0.74803149606299213" bottom="0.74803149606299213" header="0.31496062992125984" footer="0.31496062992125984"/>
  <pageSetup paperSize="8" scale="57" fitToHeight="4" orientation="landscape" r:id="rId1"/>
  <rowBreaks count="2" manualBreakCount="2">
    <brk id="78" max="6" man="1"/>
    <brk id="15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2F6015E6E6664D9B0FBCF60BBBEF29" ma:contentTypeVersion="12" ma:contentTypeDescription="Utwórz nowy dokument." ma:contentTypeScope="" ma:versionID="16489235076984dd8525a68f906d873e">
  <xsd:schema xmlns:xsd="http://www.w3.org/2001/XMLSchema" xmlns:xs="http://www.w3.org/2001/XMLSchema" xmlns:p="http://schemas.microsoft.com/office/2006/metadata/properties" xmlns:ns2="924645be-1964-4618-a812-631ccaca75b0" xmlns:ns3="ea4c0384-d76d-4546-a69d-019c429dcf0a" targetNamespace="http://schemas.microsoft.com/office/2006/metadata/properties" ma:root="true" ma:fieldsID="b82333366a5b1272316658679a0905e3" ns2:_="" ns3:_="">
    <xsd:import namespace="924645be-1964-4618-a812-631ccaca75b0"/>
    <xsd:import namespace="ea4c0384-d76d-4546-a69d-019c429dc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645be-1964-4618-a812-631ccaca7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1c1acfb5-f98e-40dd-a22b-7d2a3d5596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c0384-d76d-4546-a69d-019c429dcf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00fbf5-b6cb-4033-a8b3-83d13266cb77}" ma:internalName="TaxCatchAll" ma:showField="CatchAllData" ma:web="ea4c0384-d76d-4546-a69d-019c429dcf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4c0384-d76d-4546-a69d-019c429dcf0a" xsi:nil="true"/>
    <lcf76f155ced4ddcb4097134ff3c332f xmlns="924645be-1964-4618-a812-631ccaca75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B67E95-931E-4AF7-B81D-E506A381CE4D}"/>
</file>

<file path=customXml/itemProps2.xml><?xml version="1.0" encoding="utf-8"?>
<ds:datastoreItem xmlns:ds="http://schemas.openxmlformats.org/officeDocument/2006/customXml" ds:itemID="{FE7A28D7-8959-4AC3-9175-5A1F26C9D913}"/>
</file>

<file path=customXml/itemProps3.xml><?xml version="1.0" encoding="utf-8"?>
<ds:datastoreItem xmlns:ds="http://schemas.openxmlformats.org/officeDocument/2006/customXml" ds:itemID="{E64EFBFE-4014-41C6-95A5-E8621B62EA2D}"/>
</file>

<file path=docMetadata/LabelInfo.xml><?xml version="1.0" encoding="utf-8"?>
<clbl:labelList xmlns:clbl="http://schemas.microsoft.com/office/2020/mipLabelMetadata">
  <clbl:label id="{69c428b0-0db1-4300-b2dd-9484759bca92}" enabled="1" method="Standard" siteId="{57952406-af28-43c8-b4de-a4e06f57476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P1 lista pozycji do wyceny</vt:lpstr>
      <vt:lpstr>'P1 lista pozycji do wyceny'!Obszar_wydruku</vt:lpstr>
    </vt:vector>
  </TitlesOfParts>
  <Company>HeidelbergCement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Skrobarczyk, Andrzej (Chorula) POL</dc:creator>
  <cp:lastModifiedBy>Skrobarczyk, Andrzej (Chorula) POL</cp:lastModifiedBy>
  <cp:lastPrinted>2026-04-28T06:47:33Z</cp:lastPrinted>
  <dcterms:created xsi:type="dcterms:W3CDTF">2019-10-07T11:01:43Z</dcterms:created>
  <dcterms:modified xsi:type="dcterms:W3CDTF">2026-04-29T08:47:00Z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0x010100562F6015E6E6664D9B0FBCF60BBBEF29</vt:lpwstr>
  </property>
</Properties>
</file>